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/>
  <xr:revisionPtr revIDLastSave="27" documentId="13_ncr:1_{BDE21402-13AB-4CDF-9D92-6F628C87065E}" xr6:coauthVersionLast="47" xr6:coauthVersionMax="47" xr10:uidLastSave="{E2161BCC-5685-4DDC-B81E-0E4F8D7C4A96}"/>
  <bookViews>
    <workbookView xWindow="-120" yWindow="-120" windowWidth="29040" windowHeight="15720" xr2:uid="{0226BCC4-79DF-48EE-8188-CE854CBA2576}"/>
  </bookViews>
  <sheets>
    <sheet name="Inputs-to-AVTool" sheetId="1" r:id="rId1"/>
    <sheet name="CapturePlant" sheetId="3" r:id="rId2"/>
    <sheet name="CarbonPipe" sheetId="2" r:id="rId3"/>
    <sheet name="CCS FOM-MC" sheetId="4" r:id="rId4"/>
    <sheet name="Scherer-Ownership-Percentage" sheetId="6" r:id="rId5"/>
    <sheet name="Carbon" sheetId="7" r:id="rId6"/>
  </sheets>
  <externalReferences>
    <externalReference r:id="rId7"/>
    <externalReference r:id="rId8"/>
  </externalReferences>
  <definedNames>
    <definedName name="Inflation" localSheetId="4">[1]InputstoAVTool!$A$1</definedName>
    <definedName name="Inflation">'Inputs-to-AVTool'!$B$2</definedName>
    <definedName name="SCH12_GPC__Scherer_Stm_CU_1_2">'Scherer-Ownership-Percentage'!$E$6</definedName>
    <definedName name="SCH34_GPC__Scherer_Stm_CU_3_4">'Scherer-Ownership-Percentage'!$E$7</definedName>
    <definedName name="SCHCM_GPC__Scherer_Stm_Common">'Scherer-Ownership-Percentage'!$E$8</definedName>
    <definedName name="SCHU1_GPC__Scherer_Stm_Unit_1">'Scherer-Ownership-Percentage'!$E$9</definedName>
    <definedName name="SCHU2_GPC__Scherer_Stm_Unit_2">'Scherer-Ownership-Percentage'!$E$10</definedName>
    <definedName name="SCHU3_GPC__Scherer_Stm_Unit_3">'Scherer-Ownership-Percentage'!$E$11</definedName>
    <definedName name="xl_cell_gpc_yrmo">'[2]GPC Summary'!$AH$1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7" l="1"/>
  <c r="C32" i="6" l="1"/>
  <c r="C31" i="6"/>
  <c r="C23" i="6"/>
  <c r="C22" i="6" l="1"/>
  <c r="V48" i="6"/>
  <c r="K54" i="3" l="1"/>
  <c r="K55" i="3" s="1"/>
  <c r="K5" i="1" l="1"/>
  <c r="O31" i="6" l="1"/>
  <c r="B31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B30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C29" i="6"/>
  <c r="B29" i="6"/>
  <c r="B28" i="6"/>
  <c r="B27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B26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Q21" i="6"/>
  <c r="R21" i="6" s="1"/>
  <c r="Q20" i="6"/>
  <c r="R20" i="6" s="1"/>
  <c r="E11" i="6"/>
  <c r="N31" i="6" s="1"/>
  <c r="C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D44" i="1"/>
  <c r="E44" i="1"/>
  <c r="F44" i="1"/>
  <c r="G44" i="1"/>
  <c r="H44" i="1"/>
  <c r="N27" i="6" l="1"/>
  <c r="O28" i="6"/>
  <c r="O32" i="6"/>
  <c r="O27" i="6"/>
  <c r="F31" i="6"/>
  <c r="F32" i="6" s="1"/>
  <c r="G31" i="6"/>
  <c r="G28" i="6" s="1"/>
  <c r="N28" i="6"/>
  <c r="N32" i="6"/>
  <c r="Q23" i="6"/>
  <c r="S21" i="6"/>
  <c r="R23" i="6"/>
  <c r="R31" i="6" s="1"/>
  <c r="S20" i="6"/>
  <c r="R22" i="6"/>
  <c r="H31" i="6"/>
  <c r="H32" i="6" s="1"/>
  <c r="P31" i="6"/>
  <c r="I31" i="6"/>
  <c r="I32" i="6" s="1"/>
  <c r="Q31" i="6"/>
  <c r="Q32" i="6" s="1"/>
  <c r="Q22" i="6"/>
  <c r="K31" i="6"/>
  <c r="K32" i="6" s="1"/>
  <c r="J31" i="6"/>
  <c r="D31" i="6"/>
  <c r="D32" i="6" s="1"/>
  <c r="L31" i="6"/>
  <c r="E31" i="6"/>
  <c r="E32" i="6" s="1"/>
  <c r="M31" i="6"/>
  <c r="G32" i="6" l="1"/>
  <c r="F28" i="6"/>
  <c r="R32" i="6"/>
  <c r="M32" i="6"/>
  <c r="F27" i="6"/>
  <c r="L32" i="6"/>
  <c r="H27" i="6"/>
  <c r="P27" i="6"/>
  <c r="G27" i="6"/>
  <c r="J32" i="6"/>
  <c r="P32" i="6"/>
  <c r="S22" i="6"/>
  <c r="T20" i="6"/>
  <c r="D27" i="6"/>
  <c r="D28" i="6"/>
  <c r="Q28" i="6"/>
  <c r="Q27" i="6"/>
  <c r="P28" i="6"/>
  <c r="R27" i="6"/>
  <c r="R28" i="6"/>
  <c r="I28" i="6"/>
  <c r="I27" i="6"/>
  <c r="H28" i="6"/>
  <c r="L27" i="6"/>
  <c r="L28" i="6"/>
  <c r="M27" i="6"/>
  <c r="M28" i="6"/>
  <c r="E27" i="6"/>
  <c r="E28" i="6"/>
  <c r="C28" i="6"/>
  <c r="C27" i="6"/>
  <c r="J27" i="6"/>
  <c r="J28" i="6"/>
  <c r="K27" i="6"/>
  <c r="K28" i="6"/>
  <c r="T21" i="6"/>
  <c r="S23" i="6"/>
  <c r="S31" i="6" s="1"/>
  <c r="S114" i="1" l="1"/>
  <c r="S117" i="1"/>
  <c r="S115" i="1"/>
  <c r="S116" i="1"/>
  <c r="S118" i="1"/>
  <c r="S119" i="1"/>
  <c r="S32" i="6"/>
  <c r="T22" i="6"/>
  <c r="U20" i="6"/>
  <c r="S27" i="6"/>
  <c r="S28" i="6"/>
  <c r="U21" i="6"/>
  <c r="U23" i="6" s="1"/>
  <c r="U31" i="6" s="1"/>
  <c r="T23" i="6"/>
  <c r="T31" i="6" s="1"/>
  <c r="K11" i="1"/>
  <c r="S120" i="1" l="1"/>
  <c r="S109" i="1"/>
  <c r="S113" i="1"/>
  <c r="S121" i="1"/>
  <c r="S110" i="1"/>
  <c r="T114" i="1"/>
  <c r="T117" i="1"/>
  <c r="T115" i="1"/>
  <c r="T118" i="1"/>
  <c r="T119" i="1"/>
  <c r="T32" i="6"/>
  <c r="T116" i="1"/>
  <c r="U118" i="1"/>
  <c r="U119" i="1"/>
  <c r="U32" i="6"/>
  <c r="T27" i="6"/>
  <c r="T28" i="6"/>
  <c r="U27" i="6"/>
  <c r="U28" i="6"/>
  <c r="U22" i="6"/>
  <c r="S111" i="1" l="1"/>
  <c r="S122" i="1"/>
  <c r="T120" i="1"/>
  <c r="T109" i="1"/>
  <c r="T113" i="1"/>
  <c r="U109" i="1"/>
  <c r="U120" i="1"/>
  <c r="U113" i="1"/>
  <c r="U112" i="1"/>
  <c r="U114" i="1"/>
  <c r="U117" i="1"/>
  <c r="U115" i="1"/>
  <c r="U116" i="1"/>
  <c r="T121" i="1"/>
  <c r="T110" i="1"/>
  <c r="T112" i="1"/>
  <c r="T108" i="1"/>
  <c r="S112" i="1"/>
  <c r="S108" i="1"/>
  <c r="U108" i="1"/>
  <c r="U121" i="1" l="1"/>
  <c r="T122" i="1"/>
  <c r="T111" i="1"/>
  <c r="U110" i="1"/>
  <c r="U111" i="1"/>
  <c r="U122" i="1"/>
  <c r="K4" i="1"/>
  <c r="C42" i="1"/>
  <c r="C41" i="1"/>
  <c r="D48" i="3" l="1"/>
  <c r="AA47" i="3"/>
  <c r="Z47" i="3"/>
  <c r="Y47" i="3"/>
  <c r="Q47" i="3"/>
  <c r="R47" i="3" s="1"/>
  <c r="S47" i="3" s="1"/>
  <c r="F47" i="3"/>
  <c r="AA46" i="3"/>
  <c r="Z46" i="3"/>
  <c r="Y46" i="3"/>
  <c r="Q46" i="3"/>
  <c r="R46" i="3" s="1"/>
  <c r="S46" i="3" s="1"/>
  <c r="F46" i="3"/>
  <c r="F45" i="3"/>
  <c r="AA44" i="3"/>
  <c r="Z44" i="3"/>
  <c r="Y44" i="3"/>
  <c r="Q44" i="3"/>
  <c r="R44" i="3" s="1"/>
  <c r="S44" i="3" s="1"/>
  <c r="F44" i="3"/>
  <c r="F43" i="3"/>
  <c r="F42" i="3"/>
  <c r="AA41" i="3"/>
  <c r="Z41" i="3"/>
  <c r="Y41" i="3"/>
  <c r="Q41" i="3"/>
  <c r="R41" i="3" s="1"/>
  <c r="S41" i="3" s="1"/>
  <c r="F41" i="3"/>
  <c r="F40" i="3"/>
  <c r="F39" i="3"/>
  <c r="F38" i="3"/>
  <c r="F48" i="3" s="1"/>
  <c r="D15" i="3"/>
  <c r="E15" i="3" s="1"/>
  <c r="C15" i="3"/>
  <c r="D14" i="3"/>
  <c r="E14" i="3" s="1"/>
  <c r="C14" i="3"/>
  <c r="U46" i="3" s="1"/>
  <c r="V46" i="3" s="1"/>
  <c r="W46" i="3" s="1"/>
  <c r="D13" i="3"/>
  <c r="E13" i="3" s="1"/>
  <c r="C13" i="3"/>
  <c r="E12" i="3"/>
  <c r="M45" i="3" s="1"/>
  <c r="N45" i="3" s="1"/>
  <c r="O45" i="3" s="1"/>
  <c r="D12" i="3"/>
  <c r="C12" i="3"/>
  <c r="M47" i="3" s="1"/>
  <c r="N47" i="3" s="1"/>
  <c r="O47" i="3" s="1"/>
  <c r="D11" i="3"/>
  <c r="E11" i="3" s="1"/>
  <c r="C11" i="3"/>
  <c r="I46" i="3" s="1"/>
  <c r="J46" i="3" s="1"/>
  <c r="K46" i="3" s="1"/>
  <c r="I43" i="3" l="1"/>
  <c r="J43" i="3" s="1"/>
  <c r="K43" i="3" s="1"/>
  <c r="I42" i="3"/>
  <c r="J42" i="3" s="1"/>
  <c r="K42" i="3" s="1"/>
  <c r="I38" i="3"/>
  <c r="J38" i="3" s="1"/>
  <c r="K38" i="3" s="1"/>
  <c r="I40" i="3"/>
  <c r="J40" i="3" s="1"/>
  <c r="K40" i="3" s="1"/>
  <c r="I45" i="3"/>
  <c r="J45" i="3" s="1"/>
  <c r="K45" i="3" s="1"/>
  <c r="E48" i="3"/>
  <c r="F52" i="3"/>
  <c r="F53" i="3" s="1"/>
  <c r="U43" i="3"/>
  <c r="V43" i="3" s="1"/>
  <c r="W43" i="3" s="1"/>
  <c r="U38" i="3"/>
  <c r="V38" i="3" s="1"/>
  <c r="W38" i="3" s="1"/>
  <c r="U40" i="3"/>
  <c r="V40" i="3" s="1"/>
  <c r="W40" i="3" s="1"/>
  <c r="U45" i="3"/>
  <c r="V45" i="3" s="1"/>
  <c r="W45" i="3" s="1"/>
  <c r="U42" i="3"/>
  <c r="V42" i="3" s="1"/>
  <c r="W42" i="3" s="1"/>
  <c r="Y45" i="3"/>
  <c r="Z45" i="3" s="1"/>
  <c r="AA45" i="3" s="1"/>
  <c r="Y43" i="3"/>
  <c r="Z43" i="3" s="1"/>
  <c r="AA43" i="3" s="1"/>
  <c r="Y42" i="3"/>
  <c r="Z42" i="3" s="1"/>
  <c r="AA42" i="3" s="1"/>
  <c r="Y40" i="3"/>
  <c r="Z40" i="3" s="1"/>
  <c r="AA40" i="3" s="1"/>
  <c r="Y39" i="3"/>
  <c r="Z39" i="3" s="1"/>
  <c r="AA39" i="3" s="1"/>
  <c r="Y38" i="3"/>
  <c r="Z38" i="3" s="1"/>
  <c r="AA38" i="3" s="1"/>
  <c r="Q39" i="3"/>
  <c r="R39" i="3" s="1"/>
  <c r="S39" i="3" s="1"/>
  <c r="Q38" i="3"/>
  <c r="R38" i="3" s="1"/>
  <c r="S38" i="3" s="1"/>
  <c r="Q45" i="3"/>
  <c r="R45" i="3" s="1"/>
  <c r="S45" i="3" s="1"/>
  <c r="Q43" i="3"/>
  <c r="R43" i="3" s="1"/>
  <c r="S43" i="3" s="1"/>
  <c r="Q42" i="3"/>
  <c r="R42" i="3" s="1"/>
  <c r="S42" i="3" s="1"/>
  <c r="Q40" i="3"/>
  <c r="R40" i="3" s="1"/>
  <c r="S40" i="3" s="1"/>
  <c r="I39" i="3"/>
  <c r="J39" i="3" s="1"/>
  <c r="K39" i="3" s="1"/>
  <c r="I41" i="3"/>
  <c r="J41" i="3" s="1"/>
  <c r="K41" i="3" s="1"/>
  <c r="I47" i="3"/>
  <c r="J47" i="3" s="1"/>
  <c r="K47" i="3" s="1"/>
  <c r="U41" i="3"/>
  <c r="V41" i="3" s="1"/>
  <c r="W41" i="3" s="1"/>
  <c r="U44" i="3"/>
  <c r="V44" i="3" s="1"/>
  <c r="W44" i="3" s="1"/>
  <c r="U47" i="3"/>
  <c r="V47" i="3" s="1"/>
  <c r="W47" i="3" s="1"/>
  <c r="M38" i="3"/>
  <c r="N38" i="3" s="1"/>
  <c r="O38" i="3" s="1"/>
  <c r="M39" i="3"/>
  <c r="N39" i="3" s="1"/>
  <c r="O39" i="3" s="1"/>
  <c r="M40" i="3"/>
  <c r="N40" i="3" s="1"/>
  <c r="O40" i="3" s="1"/>
  <c r="M41" i="3"/>
  <c r="N41" i="3" s="1"/>
  <c r="O41" i="3" s="1"/>
  <c r="M42" i="3"/>
  <c r="N42" i="3" s="1"/>
  <c r="O42" i="3" s="1"/>
  <c r="M43" i="3"/>
  <c r="N43" i="3" s="1"/>
  <c r="O43" i="3" s="1"/>
  <c r="M44" i="3"/>
  <c r="N44" i="3" s="1"/>
  <c r="O44" i="3" s="1"/>
  <c r="M46" i="3"/>
  <c r="N46" i="3" s="1"/>
  <c r="O46" i="3" s="1"/>
  <c r="I44" i="3"/>
  <c r="J44" i="3" s="1"/>
  <c r="K44" i="3" s="1"/>
  <c r="U39" i="3"/>
  <c r="V39" i="3" s="1"/>
  <c r="W39" i="3" s="1"/>
  <c r="O48" i="3" l="1"/>
  <c r="O52" i="3" s="1"/>
  <c r="O53" i="3" s="1"/>
  <c r="O54" i="3" s="1"/>
  <c r="S48" i="3"/>
  <c r="S52" i="3" s="1"/>
  <c r="S53" i="3" s="1"/>
  <c r="S54" i="3" s="1"/>
  <c r="K48" i="3"/>
  <c r="K52" i="3" s="1"/>
  <c r="K53" i="3" s="1"/>
  <c r="AA48" i="3"/>
  <c r="AA52" i="3" s="1"/>
  <c r="AA53" i="3" s="1"/>
  <c r="AA54" i="3" s="1"/>
  <c r="W48" i="3"/>
  <c r="W52" i="3" s="1"/>
  <c r="W53" i="3" s="1"/>
  <c r="W54" i="3" s="1"/>
  <c r="AA55" i="3" l="1"/>
  <c r="AA56" i="3"/>
  <c r="K56" i="3"/>
  <c r="S56" i="3"/>
  <c r="S55" i="3"/>
  <c r="W56" i="3"/>
  <c r="W55" i="3"/>
  <c r="O56" i="3"/>
  <c r="O55" i="3"/>
</calcChain>
</file>

<file path=xl/sharedStrings.xml><?xml version="1.0" encoding="utf-8"?>
<sst xmlns="http://schemas.openxmlformats.org/spreadsheetml/2006/main" count="1961" uniqueCount="178">
  <si>
    <t>REDACTED</t>
  </si>
  <si>
    <t>Inflation</t>
  </si>
  <si>
    <t xml:space="preserve">Bowen Costs </t>
  </si>
  <si>
    <t>Scherer Costs</t>
  </si>
  <si>
    <t>Gas Conversion Capital (k$/MW)</t>
  </si>
  <si>
    <t>Gas Conditioning Yard (2024 k$)</t>
  </si>
  <si>
    <t xml:space="preserve">Gas Lateral Capital </t>
  </si>
  <si>
    <t>Gas Lateral Capital(100% 2024 k$)</t>
  </si>
  <si>
    <t>Bowen Gas Conversion Capital (k$ all four units)</t>
  </si>
  <si>
    <t>Unit 1 Gas Conversion Capital (100% 2024 k$)</t>
  </si>
  <si>
    <t>Carbon Capture Plant Capital  (2024 k$)</t>
  </si>
  <si>
    <t>Unit 2 Gas Conversion Capital (100% 2024 k$)</t>
  </si>
  <si>
    <t>Carbon Pipe Cost (M$/mile)</t>
  </si>
  <si>
    <t>Unit 3 Gas Conversion Capital (100% 2024 k$)</t>
  </si>
  <si>
    <t>Carbon Pipe Length (miles)</t>
  </si>
  <si>
    <t>Carbon Capture Plant Capital (100% 2024 k$ per unit)</t>
  </si>
  <si>
    <t>Carbon Pipe (2024 k$)</t>
  </si>
  <si>
    <t>metric tons carbon captured / year for all 4 units</t>
  </si>
  <si>
    <t>Sequestration Annual Capital ($/metric ton)</t>
  </si>
  <si>
    <t>Carbon Pipe (2024 k$) (100% 2024 k$)</t>
  </si>
  <si>
    <t>Sequestration Annual FO&amp;M($/metric ton)</t>
  </si>
  <si>
    <t>Unit 1 - metric tons carbon capture</t>
  </si>
  <si>
    <t>CRL Annual FO&amp;M (2024 k$)</t>
  </si>
  <si>
    <t>Unit 2 - metric tons carbon capture</t>
  </si>
  <si>
    <t>ZLD Annual FO&amp;M (2024 k$)</t>
  </si>
  <si>
    <t>Unit 3 - metric tons carbon capture</t>
  </si>
  <si>
    <t>CCS FOM per Unit (2024 k$)</t>
  </si>
  <si>
    <t>CCS Maint Cap</t>
  </si>
  <si>
    <t xml:space="preserve">CCS FOM per unit (2024 k$) </t>
  </si>
  <si>
    <t>CCS MaintCap (100% k$ per unit)</t>
  </si>
  <si>
    <t>WWM O&amp;M</t>
  </si>
  <si>
    <t xml:space="preserve">Scenario </t>
  </si>
  <si>
    <t>Cost Category</t>
  </si>
  <si>
    <t>Bowen U1-4: ELG "PCCC"; Retire by 12/31/2034</t>
  </si>
  <si>
    <t>Bowen U1-4: ELG "No Cessation"; ZLD by 12/31/2029</t>
  </si>
  <si>
    <t>CRL FO&amp;M</t>
  </si>
  <si>
    <t>ZLD FO&amp;M</t>
  </si>
  <si>
    <t>Bowen U1-4: 111 "Imminent-term"; Retire by 1/1/2032</t>
  </si>
  <si>
    <t>Bowen U1-4: 111 "Medium-term"; Co-fire by 1/1/2030 &amp; Retire by 1/1/2039</t>
  </si>
  <si>
    <t>Conversion Capital</t>
  </si>
  <si>
    <t>Lateral Capital</t>
  </si>
  <si>
    <t>Bowen U1-4: 111 "Long-Term"; CCS by 1/1/2032</t>
  </si>
  <si>
    <t>Capture Plant MaintCap</t>
  </si>
  <si>
    <t>Capture Plant FO&amp;M</t>
  </si>
  <si>
    <t>Capture Plant In-Service</t>
  </si>
  <si>
    <t>Carbon Pipe</t>
  </si>
  <si>
    <t>Sequestration Capital</t>
  </si>
  <si>
    <t>Sequestration FOM</t>
  </si>
  <si>
    <t>Bowen U1-4: 111 Gas Conversion by 1/1/2030</t>
  </si>
  <si>
    <t>Scherer 100% Dollars</t>
  </si>
  <si>
    <t>Scherer U1-3: ELG "PCCC"; Retire by 12/31/2034</t>
  </si>
  <si>
    <t>Scherer U1-3: ELG "No Cessation"; CRL by 12/31/2029</t>
  </si>
  <si>
    <t>Scherer U1-3: 111 "Imminent-term"; Retire by 1/1/2032</t>
  </si>
  <si>
    <t>Scherer U1-3: 111 "Medium-term"; Co-fire by 1/1/2030 &amp; Retire by 1/1/2039</t>
  </si>
  <si>
    <t>U1 Conversion Capital</t>
  </si>
  <si>
    <t>U2 Conversion Capital</t>
  </si>
  <si>
    <t>U3 Conversion Capital</t>
  </si>
  <si>
    <t>Gas Conditioning Yard Capital</t>
  </si>
  <si>
    <t>Scherer U1-3: 111 "Long-Term"; CCS by 1/1/2032</t>
  </si>
  <si>
    <t>Capture Plants (x3)</t>
  </si>
  <si>
    <t>Unit 1 - Sequestration Capital</t>
  </si>
  <si>
    <t>Unit 2 - Sequestration Capital</t>
  </si>
  <si>
    <t>Unit 3 - Sequestration Capital</t>
  </si>
  <si>
    <t>Unit 1 - Sequestration FOM</t>
  </si>
  <si>
    <t>Unit 2 - Sequestration FOM</t>
  </si>
  <si>
    <t>Unit 3 - Sequestration FOM</t>
  </si>
  <si>
    <t>Scherer U1-3: 111 Gas Conversion by 1/1/2030</t>
  </si>
  <si>
    <t>Scherer GPC Retail $</t>
  </si>
  <si>
    <t>Scherer GPC Retail $ (CONSOLIDATED)</t>
  </si>
  <si>
    <t>Capture Plant In-Service Cap</t>
  </si>
  <si>
    <t>Capture Plant Maint Cap</t>
  </si>
  <si>
    <t>Sequestration Maint Cap</t>
  </si>
  <si>
    <t>Sequestration FO&amp;M</t>
  </si>
  <si>
    <t>Carbon Capture Retrofit - Scaled Estimate Calculations</t>
  </si>
  <si>
    <t>Scaling Factor Calculations</t>
  </si>
  <si>
    <t>Parameter</t>
  </si>
  <si>
    <r>
      <t>Flue Gas Flow to CO</t>
    </r>
    <r>
      <rPr>
        <b/>
        <vertAlign val="subscript"/>
        <sz val="11"/>
        <color theme="1"/>
        <rFont val="Aptos Narrow"/>
        <family val="2"/>
        <scheme val="minor"/>
      </rPr>
      <t>2</t>
    </r>
    <r>
      <rPr>
        <b/>
        <sz val="11"/>
        <color theme="1"/>
        <rFont val="Aptos Narrow"/>
        <family val="2"/>
        <scheme val="minor"/>
      </rPr>
      <t xml:space="preserve"> Abs, acfm </t>
    </r>
  </si>
  <si>
    <r>
      <t>CO</t>
    </r>
    <r>
      <rPr>
        <b/>
        <vertAlign val="subscript"/>
        <sz val="11"/>
        <color theme="1"/>
        <rFont val="Aptos Narrow"/>
        <family val="2"/>
        <scheme val="minor"/>
      </rPr>
      <t>2</t>
    </r>
    <r>
      <rPr>
        <b/>
        <sz val="11"/>
        <color theme="1"/>
        <rFont val="Aptos Narrow"/>
        <family val="2"/>
        <scheme val="minor"/>
      </rPr>
      <t xml:space="preserve"> Product Flow, lb/hr</t>
    </r>
  </si>
  <si>
    <t>Notes</t>
  </si>
  <si>
    <t>Exponent</t>
  </si>
  <si>
    <t>[1], Exhibit 3-6. Scaling parameters and exponents for categories 1-2: “Flue Gas Cleanup” .</t>
  </si>
  <si>
    <t>Unit</t>
  </si>
  <si>
    <t>Value</t>
  </si>
  <si>
    <t>Calc'd Factor [2]</t>
  </si>
  <si>
    <t>NETL B11A-BR.95</t>
  </si>
  <si>
    <t>NA</t>
  </si>
  <si>
    <t>[3], Exhibit 3-4. Case B11A-BR.95 stream table, streams 20 &amp; 29.</t>
  </si>
  <si>
    <t>Bowen 1</t>
  </si>
  <si>
    <r>
      <t>Bowen 1-2 Mass Balance, 756 MW (peak), IB coal, SCR, FGD, July 17, 2012. [4] Total CO</t>
    </r>
    <r>
      <rPr>
        <vertAlign val="sub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 xml:space="preserve"> flow rate: 1,490,964 lb/hr.</t>
    </r>
  </si>
  <si>
    <t>Bowen 2</t>
  </si>
  <si>
    <t>Bowen 3</t>
  </si>
  <si>
    <r>
      <t>Bowen 3-4 Mass Balance, 950 MW (peak), IB coal, SCR, BH, FGD, March 22, 2012. [4] Total CO</t>
    </r>
    <r>
      <rPr>
        <vertAlign val="sub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 xml:space="preserve"> flow rate: 1,514,297 lb/hr.</t>
    </r>
  </si>
  <si>
    <t>Bowen 4</t>
  </si>
  <si>
    <t>Scherer 3</t>
  </si>
  <si>
    <r>
      <t>Scherer 1-4 Mass Balance, 923 MW (peak), PRB coal, SCR, FGD, October 1, 2010. [4] Total CO</t>
    </r>
    <r>
      <rPr>
        <vertAlign val="sub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 xml:space="preserve"> flow rate: 2,064,516 lb/hr.</t>
    </r>
  </si>
  <si>
    <t>[1] NETL, "Quality Guidelines for Energy System Studies: Capital Cost Scaling Methodology: Revision 4a Report," U.S. Department of Energy, Pittsburgh, PA, 2022.</t>
  </si>
  <si>
    <t xml:space="preserve">[2] Scaling factor equation from QGESS: Scaling Methodology. </t>
  </si>
  <si>
    <t>Where:    Exp = Exponent    RC, RP = reference cost, parameter    SC = scaled cost    SP = scaling parameter</t>
  </si>
  <si>
    <t xml:space="preserve">[3] NETL, "Eliminating the Derate of Carbon Capture Retrofits –  Revision 2," National Energy Technology Laboratory, Pittsburgh, 2022, March 31, 2023. </t>
  </si>
  <si>
    <r>
      <t>[4] CO</t>
    </r>
    <r>
      <rPr>
        <vertAlign val="sub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 xml:space="preserve"> Product Flow Rate assumes</t>
    </r>
  </si>
  <si>
    <t>capture.</t>
  </si>
  <si>
    <t>[5] NETL B11A-BR.95: Baseline retrofit study for subcritical PC unit w/ 95% carbon capture (CANSOLV). Capture plant energy supplied from existing steam cycle.</t>
  </si>
  <si>
    <t>Producer Price Index</t>
  </si>
  <si>
    <t>Date</t>
  </si>
  <si>
    <t>PPI</t>
  </si>
  <si>
    <t>December 2018</t>
  </si>
  <si>
    <t>April 2024</t>
  </si>
  <si>
    <t>[1] Source: U.S. Bureau of Labor Statistics, Producer Price Index by Commodity: All Commodities [PPIACO], retrieved from FRED, Federal Reserve Bank of St. Louis; https://fred.stlouisfed.org/series/PPIACO, June 7, 2024.</t>
  </si>
  <si>
    <t>Cost Estimate Calculations</t>
  </si>
  <si>
    <t>NETL Case B11A-BR.95 [1]</t>
  </si>
  <si>
    <t>Scaling Factor [6]</t>
  </si>
  <si>
    <t>Description (NETL Account No.)</t>
  </si>
  <si>
    <t>BEC [3]</t>
  </si>
  <si>
    <t>EPCC, Cont. %</t>
  </si>
  <si>
    <t>TPC</t>
  </si>
  <si>
    <t>Parameter Basis</t>
  </si>
  <si>
    <t>Factor</t>
  </si>
  <si>
    <t>BEC</t>
  </si>
  <si>
    <t>Feedwater &amp; Misc BOP Systems (3.1-3.9)</t>
  </si>
  <si>
    <r>
      <t>CO</t>
    </r>
    <r>
      <rPr>
        <vertAlign val="sub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 xml:space="preserve"> prod. flow</t>
    </r>
  </si>
  <si>
    <r>
      <t>CO</t>
    </r>
    <r>
      <rPr>
        <vertAlign val="sub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 xml:space="preserve"> Capture (5.1, 5.12)</t>
    </r>
  </si>
  <si>
    <r>
      <t>FG &amp; CO</t>
    </r>
    <r>
      <rPr>
        <vertAlign val="sub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 xml:space="preserve"> [2]</t>
    </r>
  </si>
  <si>
    <r>
      <t>CO</t>
    </r>
    <r>
      <rPr>
        <vertAlign val="sub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 xml:space="preserve"> Compression (5.4, 5.5)</t>
    </r>
  </si>
  <si>
    <t>Ductwork &amp; Stack (7.3-7.5)</t>
  </si>
  <si>
    <t>FG flow</t>
  </si>
  <si>
    <t>Steam Turbine &amp; Accessories (8.1-8.5)</t>
  </si>
  <si>
    <t>Cooling Water System (9.1-9.7)</t>
  </si>
  <si>
    <t>Accessory Electric Plant (11.1-11.9)</t>
  </si>
  <si>
    <t>Instrumentation &amp; Control (12.1-12.9)</t>
  </si>
  <si>
    <t>Improvements to Site (13.1-13.3)</t>
  </si>
  <si>
    <t>Buildings &amp; Structures (14.2-14.9)</t>
  </si>
  <si>
    <t>Total Plant Cost (TPC), 2018$</t>
  </si>
  <si>
    <t>NETL Case B11A-BR.95</t>
  </si>
  <si>
    <t>Retrofit Difficulty Factor (RDF)</t>
  </si>
  <si>
    <t>RDF</t>
  </si>
  <si>
    <t>Total Plant Cost (TPC) w/ RDF, M2018$</t>
  </si>
  <si>
    <t>TPC w/ RDF, M2018$</t>
  </si>
  <si>
    <t>TPC, 2018$</t>
  </si>
  <si>
    <t>Total Overnight Cost (TOC), M2018$ [4], [5]</t>
  </si>
  <si>
    <t>TOC, M2018$ [4], [5]</t>
  </si>
  <si>
    <t>TOC, 2018$</t>
  </si>
  <si>
    <t>TOC, M2024$</t>
  </si>
  <si>
    <t>TOC, 2024$</t>
  </si>
  <si>
    <t>TOC Low (-25%), M2024$</t>
  </si>
  <si>
    <t>TOC Low</t>
  </si>
  <si>
    <t>TOC High (+50%), M2024$</t>
  </si>
  <si>
    <t>TOC High</t>
  </si>
  <si>
    <t>[1] NETL, "Eliminating the Derate of Carbon Capture Retrofits –  Revision 2," National Energy Technology Laboratory, Pittsburgh, 2022, March 31, 2023. Exhibit 4-2. Case B11A-BR.95 retrofit plant cost details (page 111-113)</t>
  </si>
  <si>
    <t>[2] Scaling factor weighted 40% on Flue gas volumetric flow and 60% CO2 product flow. Ref QGESS: Scaling Methodology, Exhibit 3-6. Scaling parameters and exponents for categories 1-2: “Flue Gas Cleanup” .</t>
  </si>
  <si>
    <t>[3] Bare Erect Cost (BEC)</t>
  </si>
  <si>
    <t>[4] Total Overnight Cost (TOC) factor</t>
  </si>
  <si>
    <t>[1], Exhibit 4-4. Case B11A-BR.95 owner's cost.</t>
  </si>
  <si>
    <t>[5] TOC excludes financing costs.</t>
  </si>
  <si>
    <r>
      <t>[6] Parameters recommended to scale BOP and auxiliary costs in QGESS: Scaling Methodology report were not available. In this analysis CO</t>
    </r>
    <r>
      <rPr>
        <vertAlign val="sub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 xml:space="preserve"> product flow and flue gas volumetric flow exiting FGD scrubber were used to scale cost for this analysis.</t>
    </r>
  </si>
  <si>
    <t>This table is fully redacted</t>
  </si>
  <si>
    <t>TOTAL GPC OWNERSHIP %</t>
  </si>
  <si>
    <t>SCH12 GPC: Scherer Stm CU 1&amp;2</t>
  </si>
  <si>
    <t>SCH34 GPC: Scherer Stm CU 3&amp;4</t>
  </si>
  <si>
    <t>SCHCM GPC: Scherer Stm Common</t>
  </si>
  <si>
    <t>SCHU1 GPC: Scherer Stm Unit 1</t>
  </si>
  <si>
    <t>SCHU2 GPC: Scherer Stm Unit 2</t>
  </si>
  <si>
    <t>SCHU3 GPC: Scherer Stm Unit 3</t>
  </si>
  <si>
    <t xml:space="preserve">Scherer 3 Capacity </t>
  </si>
  <si>
    <t xml:space="preserve">Retail </t>
  </si>
  <si>
    <t>Wholesale</t>
  </si>
  <si>
    <t>Scherer 3 Retail %</t>
  </si>
  <si>
    <t>GPC Retail %</t>
  </si>
  <si>
    <t>3-Unit Common</t>
  </si>
  <si>
    <t>Capacity 
MW</t>
  </si>
  <si>
    <t>C0</t>
  </si>
  <si>
    <t>C1</t>
  </si>
  <si>
    <t>C2</t>
  </si>
  <si>
    <t>HR AVG @ MAX
Btu/kWh</t>
  </si>
  <si>
    <t>CO2 Emissions Rate
lb/mmBtu</t>
  </si>
  <si>
    <t xml:space="preserve">Carbon Capture Efficiency </t>
  </si>
  <si>
    <t>Metric Ton CO2/year</t>
  </si>
  <si>
    <t>Scherer 1</t>
  </si>
  <si>
    <t>Scherer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</si>
</sst>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$-409]* #,##0_);_([$$-409]* \(#,##0\);_([$$-409]* &quot;-&quot;??_);_(@_)"/>
    <numFmt numFmtId="165" formatCode="[$-409]mmmm\ d\,\ yyyy;@"/>
    <numFmt numFmtId="166" formatCode="_(&quot;$&quot;* #,##0_)&quot;M&quot;;_(&quot;$&quot;* \(#,##0\);_(&quot;$&quot;* &quot;-&quot;??_);_(@_)"/>
    <numFmt numFmtId="167" formatCode="_(&quot;$&quot;* #,##0_);_(&quot;$&quot;* \(#,##0\);_(&quot;$&quot;* &quot;-&quot;??_);_(@_)"/>
    <numFmt numFmtId="168" formatCode="0.0%"/>
    <numFmt numFmtId="169" formatCode="_(* #,##0_);_(* \(#,##0\);_(* &quot;-&quot;??_);_(@_)"/>
    <numFmt numFmtId="170" formatCode="_([$$-409]* #,##0.00_);_([$$-409]* \(#,##0.00\);_([$$-409]* &quot;-&quot;??_);_(@_)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vertAlign val="subscript"/>
      <sz val="11"/>
      <color theme="1"/>
      <name val="Aptos Narrow"/>
      <family val="2"/>
      <scheme val="minor"/>
    </font>
    <font>
      <sz val="11"/>
      <color theme="0" tint="-0.34998626667073579"/>
      <name val="Aptos Narrow"/>
      <family val="2"/>
      <scheme val="minor"/>
    </font>
    <font>
      <vertAlign val="subscript"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7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CEE4E3"/>
        <bgColor indexed="64"/>
      </patternFill>
    </fill>
    <fill>
      <patternFill patternType="solid">
        <fgColor theme="1" tint="0.499984740745262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1" applyNumberFormat="0" applyAlignment="0" applyProtection="0"/>
    <xf numFmtId="0" fontId="1" fillId="3" borderId="0" applyNumberFormat="0" applyBorder="0" applyAlignment="0" applyProtection="0"/>
  </cellStyleXfs>
  <cellXfs count="76">
    <xf numFmtId="0" fontId="0" fillId="0" borderId="0" xfId="0"/>
    <xf numFmtId="164" fontId="0" fillId="0" borderId="0" xfId="0" applyNumberFormat="1"/>
    <xf numFmtId="165" fontId="0" fillId="0" borderId="0" xfId="0" applyNumberFormat="1" applyAlignment="1">
      <alignment horizontal="left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3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3" fillId="0" borderId="0" xfId="0" applyFont="1"/>
    <xf numFmtId="0" fontId="4" fillId="0" borderId="0" xfId="0" applyFont="1"/>
    <xf numFmtId="9" fontId="0" fillId="0" borderId="4" xfId="3" applyFont="1" applyBorder="1" applyAlignment="1">
      <alignment horizontal="center"/>
    </xf>
    <xf numFmtId="9" fontId="0" fillId="0" borderId="0" xfId="3" applyFont="1" applyBorder="1" applyAlignment="1">
      <alignment horizontal="center"/>
    </xf>
    <xf numFmtId="0" fontId="0" fillId="0" borderId="0" xfId="0" quotePrefix="1"/>
    <xf numFmtId="1" fontId="0" fillId="0" borderId="0" xfId="0" applyNumberFormat="1" applyAlignment="1">
      <alignment horizontal="center"/>
    </xf>
    <xf numFmtId="166" fontId="0" fillId="0" borderId="0" xfId="0" applyNumberFormat="1"/>
    <xf numFmtId="17" fontId="0" fillId="0" borderId="2" xfId="0" quotePrefix="1" applyNumberFormat="1" applyBorder="1"/>
    <xf numFmtId="1" fontId="0" fillId="0" borderId="2" xfId="0" applyNumberForma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 indent="4"/>
    </xf>
    <xf numFmtId="167" fontId="0" fillId="0" borderId="0" xfId="2" applyNumberFormat="1" applyFont="1"/>
    <xf numFmtId="9" fontId="0" fillId="0" borderId="0" xfId="3" applyFont="1" applyAlignment="1">
      <alignment horizontal="center"/>
    </xf>
    <xf numFmtId="167" fontId="0" fillId="0" borderId="0" xfId="0" applyNumberFormat="1"/>
    <xf numFmtId="167" fontId="0" fillId="0" borderId="2" xfId="2" applyNumberFormat="1" applyFont="1" applyBorder="1"/>
    <xf numFmtId="9" fontId="0" fillId="0" borderId="2" xfId="3" applyFont="1" applyBorder="1" applyAlignment="1">
      <alignment horizontal="center"/>
    </xf>
    <xf numFmtId="167" fontId="0" fillId="0" borderId="2" xfId="0" applyNumberFormat="1" applyBorder="1"/>
    <xf numFmtId="167" fontId="8" fillId="0" borderId="0" xfId="0" applyNumberFormat="1" applyFont="1" applyAlignment="1">
      <alignment horizontal="center"/>
    </xf>
    <xf numFmtId="167" fontId="8" fillId="0" borderId="2" xfId="0" applyNumberFormat="1" applyFont="1" applyBorder="1" applyAlignment="1">
      <alignment horizontal="center"/>
    </xf>
    <xf numFmtId="167" fontId="4" fillId="0" borderId="2" xfId="2" applyNumberFormat="1" applyFont="1" applyBorder="1" applyAlignment="1">
      <alignment horizontal="center"/>
    </xf>
    <xf numFmtId="0" fontId="0" fillId="0" borderId="2" xfId="0" applyBorder="1"/>
    <xf numFmtId="167" fontId="4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right"/>
    </xf>
    <xf numFmtId="166" fontId="0" fillId="0" borderId="2" xfId="0" applyNumberFormat="1" applyBorder="1"/>
    <xf numFmtId="0" fontId="0" fillId="0" borderId="0" xfId="0" applyAlignment="1">
      <alignment horizontal="right"/>
    </xf>
    <xf numFmtId="168" fontId="0" fillId="0" borderId="4" xfId="0" applyNumberFormat="1" applyBorder="1" applyAlignment="1">
      <alignment horizontal="center"/>
    </xf>
    <xf numFmtId="169" fontId="0" fillId="0" borderId="0" xfId="1" applyNumberFormat="1" applyFont="1"/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/>
    <xf numFmtId="10" fontId="0" fillId="0" borderId="0" xfId="3" applyNumberFormat="1" applyFont="1"/>
    <xf numFmtId="0" fontId="0" fillId="4" borderId="2" xfId="0" applyFill="1" applyBorder="1"/>
    <xf numFmtId="10" fontId="0" fillId="0" borderId="0" xfId="0" applyNumberFormat="1"/>
    <xf numFmtId="9" fontId="0" fillId="0" borderId="0" xfId="0" applyNumberFormat="1"/>
    <xf numFmtId="9" fontId="0" fillId="0" borderId="0" xfId="3" applyFont="1"/>
    <xf numFmtId="0" fontId="2" fillId="2" borderId="1" xfId="4"/>
    <xf numFmtId="0" fontId="10" fillId="0" borderId="0" xfId="0" applyFont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169" fontId="0" fillId="0" borderId="4" xfId="1" applyNumberFormat="1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9" fontId="0" fillId="0" borderId="4" xfId="0" applyNumberFormat="1" applyBorder="1"/>
    <xf numFmtId="0" fontId="10" fillId="0" borderId="0" xfId="0" applyFont="1"/>
    <xf numFmtId="168" fontId="0" fillId="0" borderId="0" xfId="3" applyNumberFormat="1" applyFont="1"/>
    <xf numFmtId="0" fontId="0" fillId="4" borderId="2" xfId="0" applyFill="1" applyBorder="1" applyAlignment="1">
      <alignment horizontal="left"/>
    </xf>
    <xf numFmtId="0" fontId="9" fillId="0" borderId="2" xfId="0" applyFont="1" applyBorder="1" applyAlignment="1">
      <alignment horizontal="right"/>
    </xf>
    <xf numFmtId="170" fontId="0" fillId="0" borderId="0" xfId="0" applyNumberFormat="1"/>
    <xf numFmtId="164" fontId="4" fillId="0" borderId="0" xfId="0" applyNumberFormat="1" applyFont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/>
    <xf numFmtId="164" fontId="4" fillId="0" borderId="2" xfId="0" applyNumberFormat="1" applyFont="1" applyBorder="1"/>
    <xf numFmtId="0" fontId="11" fillId="0" borderId="4" xfId="0" applyFont="1" applyBorder="1" applyAlignment="1">
      <alignment horizontal="center"/>
    </xf>
    <xf numFmtId="0" fontId="0" fillId="0" borderId="0" xfId="0" applyAlignment="1">
      <alignment horizontal="left" indent="4"/>
    </xf>
    <xf numFmtId="0" fontId="0" fillId="0" borderId="2" xfId="0" applyBorder="1" applyAlignment="1">
      <alignment horizontal="left" indent="4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/>
    </xf>
  </cellXfs>
  <cellStyles count="6">
    <cellStyle name="20% - Accent4 2" xfId="5" xr:uid="{62E9D448-1F23-4EE0-A39F-4332182E915C}"/>
    <cellStyle name="Comma" xfId="1" builtinId="3"/>
    <cellStyle name="Currency" xfId="2" builtinId="4"/>
    <cellStyle name="Input" xfId="4" builtinId="20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sv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814388</xdr:colOff>
      <xdr:row>17</xdr:row>
      <xdr:rowOff>7144</xdr:rowOff>
    </xdr:from>
    <xdr:to>
      <xdr:col>4</xdr:col>
      <xdr:colOff>773054</xdr:colOff>
      <xdr:row>18</xdr:row>
      <xdr:rowOff>150019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AB5B74-07A1-49FB-9F73-48D21B997A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281" t="29457" r="45534" b="55086"/>
        <a:stretch/>
      </xdr:blipFill>
      <xdr:spPr>
        <a:xfrm>
          <a:off x="4043363" y="3474244"/>
          <a:ext cx="1006416" cy="333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571500</xdr:colOff>
      <xdr:row>0</xdr:row>
      <xdr:rowOff>85725</xdr:rowOff>
    </xdr:from>
    <xdr:to>
      <xdr:col>27</xdr:col>
      <xdr:colOff>571500</xdr:colOff>
      <xdr:row>45</xdr:row>
      <xdr:rowOff>85725</xdr:rowOff>
    </xdr:to>
    <xdr:pic>
      <xdr:nvPicPr>
        <xdr:cNvPr id="3" name="Graphic 2">
          <a:extLst>
            <a:ext uri="{FF2B5EF4-FFF2-40B4-BE49-F238E27FC236}">
              <a16:creationId xmlns:a16="http://schemas.microsoft.com/office/drawing/2014/main" id="{11D1B503-C80A-8D74-2A48-617C058E4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790700" y="85725"/>
          <a:ext cx="15240000" cy="85725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23</xdr:col>
      <xdr:colOff>0</xdr:colOff>
      <xdr:row>82</xdr:row>
      <xdr:rowOff>662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010753-6368-56F4-0A75-9AF9482C3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28800" y="9334500"/>
          <a:ext cx="12192000" cy="62776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180975</xdr:colOff>
      <xdr:row>0</xdr:row>
      <xdr:rowOff>66675</xdr:rowOff>
    </xdr:from>
    <xdr:to>
      <xdr:col>14</xdr:col>
      <xdr:colOff>350556</xdr:colOff>
      <xdr:row>15</xdr:row>
      <xdr:rowOff>76072</xdr:rowOff>
    </xdr:to>
    <xdr:pic>
      <xdr:nvPicPr>
        <xdr:cNvPr id="2" name="Picture 1" descr="Machine generated alternative text:&#10;Plant Scherer Joint Ownership (after NextEra deal)&#10;OPC&#10;MEAG&#10;DALTON&#10;GULF&#10;FP&amp;L&#10;JEA&#10;GPC&#10;GF100&#10;30.00%15.10%0.70%-25.35%5.90%22.95%&#10;GF101&#10;60.00%30.20%1.40%___8.40%&#10;GF102&#10;60.00%30.20%1.40%___8.40%&#10;GF103&#10;___-25.00%_75.00%&#10;GF104&#10;____76.36%23.64%_&#10;GF107&#10;60.00%30.20%1.40%___8.40%&#10;GF108&#10;___-50.70%11.80%37.50%&#10;GF109&#10;30.00%15.10%0.70%-25.35%5.90%22.95%&#10;GF109 is Based on Generation.  Each Owneris billed or credited for their &#10;portion of the expenses after the year’s generation has been calculated , so &#10;the percentage you see is not the “true” portion paid by the joint owners.&#10;•&#10;GF100 is overall ownership or &#10;a common account&#10;•&#10;GF101-104 is units 1-4&#10;•&#10;GF107 is units 1&amp;2 combined&#10;•&#10;GF108 is units 3&amp;4 combined&#10;">
          <a:extLst>
            <a:ext uri="{FF2B5EF4-FFF2-40B4-BE49-F238E27FC236}">
              <a16:creationId xmlns:a16="http://schemas.microsoft.com/office/drawing/2014/main" id="{48480A05-4B34-48BF-BAD8-4098C1DC77EE}"/>
            </a:ext>
          </a:extLst>
        </xdr:cNvPr>
        <xdr:cNvPicPr>
          <a:picLocks noGrp="1"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045" b="14438"/>
        <a:stretch/>
      </xdr:blipFill>
      <xdr:spPr bwMode="auto">
        <a:xfrm>
          <a:off x="5953125" y="66675"/>
          <a:ext cx="5043206" cy="2866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438150</xdr:colOff>
      <xdr:row>49</xdr:row>
      <xdr:rowOff>34925</xdr:rowOff>
    </xdr:from>
    <xdr:to>
      <xdr:col>32</xdr:col>
      <xdr:colOff>513228</xdr:colOff>
      <xdr:row>58</xdr:row>
      <xdr:rowOff>159007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883DBF5-29F8-486B-A995-7935BF969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77150" y="8902700"/>
          <a:ext cx="14705478" cy="1752857"/>
        </a:xfrm>
        <a:prstGeom prst="rect">
          <a:avLst/>
        </a:prstGeom>
      </xdr:spPr>
    </xdr:pic>
    <xdr:clientData/>
  </xdr:twoCellAnchor>
  <xdr:twoCellAnchor editAs="oneCell">
    <xdr:from>
      <xdr:col>8</xdr:col>
      <xdr:colOff>409575</xdr:colOff>
      <xdr:row>59</xdr:row>
      <xdr:rowOff>101600</xdr:rowOff>
    </xdr:from>
    <xdr:to>
      <xdr:col>32</xdr:col>
      <xdr:colOff>532284</xdr:colOff>
      <xdr:row>65</xdr:row>
      <xdr:rowOff>35074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3E708E2-EBB3-4753-BA55-681717AC2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48575" y="10779125"/>
          <a:ext cx="14753109" cy="10193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Workgroups\SCS%20Generation%20Services\Asset%20and%20Env%20Planning\01%20Asset%20Valuations%20&amp;%20Studies%20(CY+10)\2025\GPC%202025%20IRP\URS\Budgets\Master_Budget-Assumptions-used-in-study.xlsx" TargetMode="External"/><Relationship Id="rId1" Type="http://schemas.openxmlformats.org/officeDocument/2006/relationships/externalLinkPath" Target="/Workgroups/SCS%20Generation%20Services/Asset%20and%20Env%20Planning/01%20Asset%20Valuations%20&amp;%20Studies%20(CY+10)/2025/GPC%202025%20IRP/URS/Budgets/Master_Budget-Assumptions-used-in-study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Workgroups\GPC%20Corporate%20Accounting\Resource%20Budgeting%20and%20Reporting\Monthly%20O&amp;M%20_%20Capital%20Variance%20Reporting\2024\02%20February\5WD\GPC%20BU%20Variance%20Reporting%2002.24%20slm.xlsx" TargetMode="External"/><Relationship Id="rId1" Type="http://schemas.openxmlformats.org/officeDocument/2006/relationships/externalLinkPath" Target="/Workgroups/GPC%20Corporate%20Accounting/Resource%20Budgeting%20and%20Reporting/Monthly%20O&amp;M%20_%20Capital%20Variance%20Reporting/2024/02%20February/5WD/GPC%20BU%20Variance%20Reporting%2002.24%20sl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putstoAVTool"/>
      <sheetName val="Scherer-Ownership-Percentage"/>
      <sheetName val="CapitalfromBudgeting"/>
      <sheetName val="CapitalfromBudgeting_Breakdown"/>
      <sheetName val="OMfromBudgeting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trol Totals"/>
      <sheetName val="GPC Summary"/>
      <sheetName val="GPC by BU"/>
      <sheetName val="RT View"/>
      <sheetName val="GPC Presentation"/>
      <sheetName val="O&amp;M View"/>
      <sheetName val="Programs"/>
      <sheetName val="426"/>
      <sheetName val="X-Items"/>
      <sheetName val="tblBvA_PY"/>
      <sheetName val="tbl426"/>
      <sheetName val="tblBvA_CY"/>
      <sheetName val="Target Adjustments"/>
      <sheetName val="tblPrograms_Advert"/>
      <sheetName val="tblPrograms_Sponsorship"/>
      <sheetName val="tblPrograms_IM"/>
      <sheetName val="tblPrograms_CMT"/>
      <sheetName val="tblPrograms"/>
      <sheetName val="tblHeadcount"/>
      <sheetName val="SOAR 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7C5D3-7A1C-481E-8E0F-3FCB314DA5A3}">
  <dimension ref="B2:U122"/>
  <sheetViews>
    <sheetView showGridLines="0" tabSelected="1" view="pageLayout" zoomScaleNormal="100" workbookViewId="0"/>
  </sheetViews>
  <sheetFormatPr defaultRowHeight="15" outlineLevelRow="1" x14ac:dyDescent="0.25"/>
  <cols>
    <col min="2" max="2" width="40.7109375" style="37" customWidth="1"/>
    <col min="3" max="3" width="27.7109375" bestFit="1" customWidth="1"/>
    <col min="4" max="4" width="15.42578125" bestFit="1" customWidth="1"/>
    <col min="5" max="5" width="9.28515625" bestFit="1" customWidth="1"/>
    <col min="6" max="6" width="10.7109375" bestFit="1" customWidth="1"/>
    <col min="7" max="7" width="9.5703125" bestFit="1" customWidth="1"/>
    <col min="8" max="8" width="12.7109375" bestFit="1" customWidth="1"/>
    <col min="9" max="9" width="9.5703125" bestFit="1" customWidth="1"/>
    <col min="10" max="10" width="14.5703125" bestFit="1" customWidth="1"/>
    <col min="11" max="15" width="10.7109375" bestFit="1" customWidth="1"/>
    <col min="16" max="17" width="11.5703125" bestFit="1" customWidth="1"/>
    <col min="18" max="18" width="12.5703125" bestFit="1" customWidth="1"/>
    <col min="19" max="21" width="10.5703125" bestFit="1" customWidth="1"/>
  </cols>
  <sheetData>
    <row r="2" spans="2:17" x14ac:dyDescent="0.25">
      <c r="B2" s="62" t="s">
        <v>0</v>
      </c>
      <c r="C2" t="s">
        <v>1</v>
      </c>
    </row>
    <row r="3" spans="2:17" x14ac:dyDescent="0.25">
      <c r="D3" s="42" t="s">
        <v>2</v>
      </c>
      <c r="J3" s="42" t="s">
        <v>3</v>
      </c>
    </row>
    <row r="4" spans="2:17" x14ac:dyDescent="0.25">
      <c r="D4" s="62" t="s">
        <v>0</v>
      </c>
      <c r="E4" t="s">
        <v>4</v>
      </c>
      <c r="J4" s="62" t="s">
        <v>0</v>
      </c>
      <c r="K4" s="1" t="str">
        <f>E4</f>
        <v>Gas Conversion Capital (k$/MW)</v>
      </c>
    </row>
    <row r="5" spans="2:17" x14ac:dyDescent="0.25">
      <c r="D5" s="62" t="s">
        <v>0</v>
      </c>
      <c r="E5" t="s">
        <v>5</v>
      </c>
      <c r="J5" s="62" t="s">
        <v>0</v>
      </c>
      <c r="K5" s="1" t="str">
        <f>E5</f>
        <v>Gas Conditioning Yard (2024 k$)</v>
      </c>
    </row>
    <row r="6" spans="2:17" x14ac:dyDescent="0.25">
      <c r="D6" s="62" t="s">
        <v>0</v>
      </c>
      <c r="E6" t="s">
        <v>6</v>
      </c>
      <c r="J6" s="62" t="s">
        <v>0</v>
      </c>
      <c r="K6" s="1" t="s">
        <v>7</v>
      </c>
    </row>
    <row r="7" spans="2:17" x14ac:dyDescent="0.25">
      <c r="D7" s="62" t="s">
        <v>0</v>
      </c>
      <c r="E7" t="s">
        <v>8</v>
      </c>
      <c r="J7" s="62" t="s">
        <v>0</v>
      </c>
      <c r="K7" s="1" t="s">
        <v>9</v>
      </c>
    </row>
    <row r="8" spans="2:17" x14ac:dyDescent="0.25">
      <c r="D8" s="62" t="s">
        <v>0</v>
      </c>
      <c r="E8" t="s">
        <v>10</v>
      </c>
      <c r="J8" s="62" t="s">
        <v>0</v>
      </c>
      <c r="K8" s="1" t="s">
        <v>11</v>
      </c>
    </row>
    <row r="9" spans="2:17" x14ac:dyDescent="0.25">
      <c r="D9" s="62" t="s">
        <v>0</v>
      </c>
      <c r="E9" t="s">
        <v>12</v>
      </c>
      <c r="J9" s="62" t="s">
        <v>0</v>
      </c>
      <c r="K9" s="1" t="s">
        <v>13</v>
      </c>
      <c r="Q9" s="61"/>
    </row>
    <row r="10" spans="2:17" x14ac:dyDescent="0.25">
      <c r="D10" s="62" t="s">
        <v>0</v>
      </c>
      <c r="E10" t="s">
        <v>14</v>
      </c>
      <c r="J10" s="62" t="s">
        <v>0</v>
      </c>
      <c r="K10" t="s">
        <v>15</v>
      </c>
    </row>
    <row r="11" spans="2:17" x14ac:dyDescent="0.25">
      <c r="D11" s="62" t="s">
        <v>0</v>
      </c>
      <c r="E11" t="s">
        <v>16</v>
      </c>
      <c r="J11" s="62" t="s">
        <v>0</v>
      </c>
      <c r="K11" t="str">
        <f>E9</f>
        <v>Carbon Pipe Cost (M$/mile)</v>
      </c>
    </row>
    <row r="12" spans="2:17" x14ac:dyDescent="0.25">
      <c r="C12" s="39"/>
      <c r="D12" s="62" t="s">
        <v>0</v>
      </c>
      <c r="E12" t="s">
        <v>17</v>
      </c>
      <c r="J12" s="62" t="s">
        <v>0</v>
      </c>
      <c r="K12" t="s">
        <v>14</v>
      </c>
    </row>
    <row r="13" spans="2:17" x14ac:dyDescent="0.25">
      <c r="D13" s="62" t="s">
        <v>0</v>
      </c>
      <c r="E13" t="s">
        <v>18</v>
      </c>
      <c r="J13" s="62" t="s">
        <v>0</v>
      </c>
      <c r="K13" t="s">
        <v>19</v>
      </c>
    </row>
    <row r="14" spans="2:17" x14ac:dyDescent="0.25">
      <c r="D14" s="62" t="s">
        <v>0</v>
      </c>
      <c r="E14" t="s">
        <v>20</v>
      </c>
      <c r="J14" s="62" t="s">
        <v>0</v>
      </c>
      <c r="K14" t="s">
        <v>21</v>
      </c>
    </row>
    <row r="15" spans="2:17" x14ac:dyDescent="0.25">
      <c r="D15" s="62" t="s">
        <v>0</v>
      </c>
      <c r="E15" t="s">
        <v>22</v>
      </c>
      <c r="J15" s="62" t="s">
        <v>0</v>
      </c>
      <c r="K15" t="s">
        <v>23</v>
      </c>
    </row>
    <row r="16" spans="2:17" x14ac:dyDescent="0.25">
      <c r="D16" s="62" t="s">
        <v>0</v>
      </c>
      <c r="E16" t="s">
        <v>24</v>
      </c>
      <c r="J16" s="62" t="s">
        <v>0</v>
      </c>
      <c r="K16" t="s">
        <v>25</v>
      </c>
    </row>
    <row r="17" spans="2:21" x14ac:dyDescent="0.25">
      <c r="D17" s="62" t="s">
        <v>0</v>
      </c>
      <c r="E17" t="s">
        <v>26</v>
      </c>
      <c r="J17" s="62" t="s">
        <v>0</v>
      </c>
      <c r="K17" t="s">
        <v>18</v>
      </c>
    </row>
    <row r="18" spans="2:21" x14ac:dyDescent="0.25">
      <c r="D18" s="62" t="s">
        <v>0</v>
      </c>
      <c r="E18" t="s">
        <v>27</v>
      </c>
      <c r="J18" s="62" t="s">
        <v>0</v>
      </c>
      <c r="K18" t="s">
        <v>20</v>
      </c>
    </row>
    <row r="19" spans="2:21" x14ac:dyDescent="0.25">
      <c r="J19" s="62" t="s">
        <v>0</v>
      </c>
      <c r="K19" t="s">
        <v>22</v>
      </c>
    </row>
    <row r="20" spans="2:21" x14ac:dyDescent="0.25">
      <c r="J20" s="62" t="s">
        <v>0</v>
      </c>
      <c r="K20" t="s">
        <v>28</v>
      </c>
    </row>
    <row r="21" spans="2:21" x14ac:dyDescent="0.25">
      <c r="J21" s="62" t="s">
        <v>0</v>
      </c>
      <c r="K21" t="s">
        <v>29</v>
      </c>
    </row>
    <row r="22" spans="2:21" x14ac:dyDescent="0.25">
      <c r="J22" s="62" t="s">
        <v>0</v>
      </c>
      <c r="K22" t="s">
        <v>30</v>
      </c>
    </row>
    <row r="24" spans="2:21" s="33" customFormat="1" x14ac:dyDescent="0.25">
      <c r="B24" s="35" t="s">
        <v>31</v>
      </c>
      <c r="C24" s="35" t="s">
        <v>32</v>
      </c>
      <c r="D24" s="33">
        <v>2026</v>
      </c>
      <c r="E24" s="33">
        <v>2027</v>
      </c>
      <c r="F24" s="33">
        <v>2028</v>
      </c>
      <c r="G24" s="33">
        <v>2029</v>
      </c>
      <c r="H24" s="33">
        <v>2030</v>
      </c>
      <c r="I24" s="33">
        <v>2031</v>
      </c>
      <c r="J24" s="33">
        <v>2032</v>
      </c>
      <c r="K24" s="33">
        <v>2033</v>
      </c>
      <c r="L24" s="33">
        <v>2034</v>
      </c>
      <c r="M24" s="33">
        <v>2035</v>
      </c>
      <c r="N24" s="33">
        <v>2036</v>
      </c>
      <c r="O24" s="33">
        <v>2037</v>
      </c>
      <c r="P24" s="33">
        <v>2038</v>
      </c>
      <c r="Q24" s="33">
        <v>2039</v>
      </c>
      <c r="R24" s="33">
        <v>2040</v>
      </c>
      <c r="S24" s="33">
        <v>2041</v>
      </c>
      <c r="T24" s="33">
        <v>2042</v>
      </c>
      <c r="U24" s="33">
        <v>2043</v>
      </c>
    </row>
    <row r="25" spans="2:21" s="33" customFormat="1" x14ac:dyDescent="0.25">
      <c r="B25" s="35" t="s">
        <v>33</v>
      </c>
      <c r="C25" s="59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</row>
    <row r="26" spans="2:21" x14ac:dyDescent="0.25">
      <c r="B26" s="37" t="s">
        <v>34</v>
      </c>
      <c r="C26" s="41" t="s">
        <v>35</v>
      </c>
      <c r="D26" s="62" t="s">
        <v>0</v>
      </c>
      <c r="E26" s="62" t="s">
        <v>0</v>
      </c>
      <c r="F26" s="62" t="s">
        <v>0</v>
      </c>
      <c r="G26" s="62" t="s">
        <v>0</v>
      </c>
      <c r="H26" s="62" t="s">
        <v>0</v>
      </c>
      <c r="I26" s="62" t="s">
        <v>0</v>
      </c>
      <c r="J26" s="62" t="s">
        <v>0</v>
      </c>
      <c r="K26" s="62" t="s">
        <v>0</v>
      </c>
      <c r="L26" s="62" t="s">
        <v>0</v>
      </c>
      <c r="M26" s="62" t="s">
        <v>0</v>
      </c>
      <c r="N26" s="62" t="s">
        <v>0</v>
      </c>
      <c r="O26" s="62" t="s">
        <v>0</v>
      </c>
      <c r="P26" s="62" t="s">
        <v>0</v>
      </c>
      <c r="Q26" s="62" t="s">
        <v>0</v>
      </c>
      <c r="R26" s="62" t="s">
        <v>0</v>
      </c>
      <c r="S26" s="62" t="s">
        <v>0</v>
      </c>
      <c r="T26" s="62" t="s">
        <v>0</v>
      </c>
      <c r="U26" s="62" t="s">
        <v>0</v>
      </c>
    </row>
    <row r="27" spans="2:21" s="33" customFormat="1" x14ac:dyDescent="0.25">
      <c r="B27" s="35"/>
      <c r="C27" s="40" t="s">
        <v>36</v>
      </c>
      <c r="D27" s="63" t="s">
        <v>0</v>
      </c>
      <c r="E27" s="63" t="s">
        <v>0</v>
      </c>
      <c r="F27" s="63" t="s">
        <v>0</v>
      </c>
      <c r="G27" s="63" t="s">
        <v>0</v>
      </c>
      <c r="H27" s="63" t="s">
        <v>0</v>
      </c>
      <c r="I27" s="63" t="s">
        <v>0</v>
      </c>
      <c r="J27" s="63" t="s">
        <v>0</v>
      </c>
      <c r="K27" s="63" t="s">
        <v>0</v>
      </c>
      <c r="L27" s="63" t="s">
        <v>0</v>
      </c>
      <c r="M27" s="63" t="s">
        <v>0</v>
      </c>
      <c r="N27" s="63" t="s">
        <v>0</v>
      </c>
      <c r="O27" s="63" t="s">
        <v>0</v>
      </c>
      <c r="P27" s="63" t="s">
        <v>0</v>
      </c>
      <c r="Q27" s="63" t="s">
        <v>0</v>
      </c>
      <c r="R27" s="63" t="s">
        <v>0</v>
      </c>
      <c r="S27" s="63" t="s">
        <v>0</v>
      </c>
      <c r="T27" s="63" t="s">
        <v>0</v>
      </c>
      <c r="U27" s="63" t="s">
        <v>0</v>
      </c>
    </row>
    <row r="28" spans="2:21" s="33" customFormat="1" x14ac:dyDescent="0.25">
      <c r="B28" s="35" t="s">
        <v>37</v>
      </c>
      <c r="C28" s="59"/>
      <c r="D28" s="63" t="s">
        <v>0</v>
      </c>
      <c r="E28" s="63" t="s">
        <v>0</v>
      </c>
      <c r="F28" s="63" t="s">
        <v>0</v>
      </c>
      <c r="G28" s="63" t="s">
        <v>0</v>
      </c>
      <c r="H28" s="63" t="s">
        <v>0</v>
      </c>
      <c r="I28" s="63" t="s">
        <v>0</v>
      </c>
      <c r="J28" s="63" t="s">
        <v>0</v>
      </c>
      <c r="K28" s="63" t="s">
        <v>0</v>
      </c>
      <c r="L28" s="63" t="s">
        <v>0</v>
      </c>
      <c r="M28" s="63" t="s">
        <v>0</v>
      </c>
      <c r="N28" s="63" t="s">
        <v>0</v>
      </c>
      <c r="O28" s="63" t="s">
        <v>0</v>
      </c>
      <c r="P28" s="63" t="s">
        <v>0</v>
      </c>
      <c r="Q28" s="63" t="s">
        <v>0</v>
      </c>
      <c r="R28" s="63" t="s">
        <v>0</v>
      </c>
      <c r="S28" s="63" t="s">
        <v>0</v>
      </c>
      <c r="T28" s="63" t="s">
        <v>0</v>
      </c>
      <c r="U28" s="63" t="s">
        <v>0</v>
      </c>
    </row>
    <row r="29" spans="2:21" x14ac:dyDescent="0.25">
      <c r="B29" s="37" t="s">
        <v>38</v>
      </c>
      <c r="C29" s="41" t="s">
        <v>35</v>
      </c>
      <c r="D29" s="62" t="s">
        <v>0</v>
      </c>
      <c r="E29" s="62" t="s">
        <v>0</v>
      </c>
      <c r="F29" s="62" t="s">
        <v>0</v>
      </c>
      <c r="G29" s="62" t="s">
        <v>0</v>
      </c>
      <c r="H29" s="62" t="s">
        <v>0</v>
      </c>
      <c r="I29" s="62" t="s">
        <v>0</v>
      </c>
      <c r="J29" s="62" t="s">
        <v>0</v>
      </c>
      <c r="K29" s="62" t="s">
        <v>0</v>
      </c>
      <c r="L29" s="62" t="s">
        <v>0</v>
      </c>
      <c r="M29" s="62" t="s">
        <v>0</v>
      </c>
      <c r="N29" s="62" t="s">
        <v>0</v>
      </c>
      <c r="O29" s="62" t="s">
        <v>0</v>
      </c>
      <c r="P29" s="62" t="s">
        <v>0</v>
      </c>
      <c r="Q29" s="62" t="s">
        <v>0</v>
      </c>
      <c r="R29" s="62" t="s">
        <v>0</v>
      </c>
      <c r="S29" s="62" t="s">
        <v>0</v>
      </c>
      <c r="T29" s="62" t="s">
        <v>0</v>
      </c>
      <c r="U29" s="62" t="s">
        <v>0</v>
      </c>
    </row>
    <row r="30" spans="2:21" x14ac:dyDescent="0.25">
      <c r="C30" s="41" t="s">
        <v>36</v>
      </c>
      <c r="D30" s="62" t="s">
        <v>0</v>
      </c>
      <c r="E30" s="62" t="s">
        <v>0</v>
      </c>
      <c r="F30" s="62" t="s">
        <v>0</v>
      </c>
      <c r="G30" s="62" t="s">
        <v>0</v>
      </c>
      <c r="H30" s="62" t="s">
        <v>0</v>
      </c>
      <c r="I30" s="62" t="s">
        <v>0</v>
      </c>
      <c r="J30" s="62" t="s">
        <v>0</v>
      </c>
      <c r="K30" s="62" t="s">
        <v>0</v>
      </c>
      <c r="L30" s="62" t="s">
        <v>0</v>
      </c>
      <c r="M30" s="62" t="s">
        <v>0</v>
      </c>
      <c r="N30" s="62" t="s">
        <v>0</v>
      </c>
      <c r="O30" s="62" t="s">
        <v>0</v>
      </c>
      <c r="P30" s="62" t="s">
        <v>0</v>
      </c>
      <c r="Q30" s="62" t="s">
        <v>0</v>
      </c>
      <c r="R30" s="62" t="s">
        <v>0</v>
      </c>
      <c r="S30" s="62" t="s">
        <v>0</v>
      </c>
      <c r="T30" s="62" t="s">
        <v>0</v>
      </c>
      <c r="U30" s="62" t="s">
        <v>0</v>
      </c>
    </row>
    <row r="31" spans="2:21" x14ac:dyDescent="0.25">
      <c r="C31" s="41" t="s">
        <v>39</v>
      </c>
      <c r="D31" s="62" t="s">
        <v>0</v>
      </c>
      <c r="E31" s="62" t="s">
        <v>0</v>
      </c>
      <c r="F31" s="62" t="s">
        <v>0</v>
      </c>
      <c r="G31" s="62" t="s">
        <v>0</v>
      </c>
      <c r="H31" s="62" t="s">
        <v>0</v>
      </c>
      <c r="I31" s="62" t="s">
        <v>0</v>
      </c>
      <c r="J31" s="62" t="s">
        <v>0</v>
      </c>
      <c r="K31" s="62" t="s">
        <v>0</v>
      </c>
      <c r="L31" s="62" t="s">
        <v>0</v>
      </c>
      <c r="M31" s="62" t="s">
        <v>0</v>
      </c>
      <c r="N31" s="62" t="s">
        <v>0</v>
      </c>
      <c r="O31" s="62" t="s">
        <v>0</v>
      </c>
      <c r="P31" s="62" t="s">
        <v>0</v>
      </c>
      <c r="Q31" s="62" t="s">
        <v>0</v>
      </c>
      <c r="R31" s="62" t="s">
        <v>0</v>
      </c>
      <c r="S31" s="62" t="s">
        <v>0</v>
      </c>
      <c r="T31" s="62" t="s">
        <v>0</v>
      </c>
      <c r="U31" s="62" t="s">
        <v>0</v>
      </c>
    </row>
    <row r="32" spans="2:21" s="33" customFormat="1" x14ac:dyDescent="0.25">
      <c r="B32" s="35"/>
      <c r="C32" s="40" t="s">
        <v>40</v>
      </c>
      <c r="D32" s="63" t="s">
        <v>0</v>
      </c>
      <c r="E32" s="63" t="s">
        <v>0</v>
      </c>
      <c r="F32" s="63" t="s">
        <v>0</v>
      </c>
      <c r="G32" s="63" t="s">
        <v>0</v>
      </c>
      <c r="H32" s="63" t="s">
        <v>0</v>
      </c>
      <c r="I32" s="63" t="s">
        <v>0</v>
      </c>
      <c r="J32" s="63" t="s">
        <v>0</v>
      </c>
      <c r="K32" s="63" t="s">
        <v>0</v>
      </c>
      <c r="L32" s="63" t="s">
        <v>0</v>
      </c>
      <c r="M32" s="63" t="s">
        <v>0</v>
      </c>
      <c r="N32" s="63" t="s">
        <v>0</v>
      </c>
      <c r="O32" s="63" t="s">
        <v>0</v>
      </c>
      <c r="P32" s="63" t="s">
        <v>0</v>
      </c>
      <c r="Q32" s="63" t="s">
        <v>0</v>
      </c>
      <c r="R32" s="63" t="s">
        <v>0</v>
      </c>
      <c r="S32" s="63" t="s">
        <v>0</v>
      </c>
      <c r="T32" s="63" t="s">
        <v>0</v>
      </c>
      <c r="U32" s="63" t="s">
        <v>0</v>
      </c>
    </row>
    <row r="33" spans="2:21" x14ac:dyDescent="0.25">
      <c r="B33" s="37" t="s">
        <v>41</v>
      </c>
      <c r="C33" s="41" t="s">
        <v>35</v>
      </c>
      <c r="D33" s="62" t="s">
        <v>0</v>
      </c>
      <c r="E33" s="62" t="s">
        <v>0</v>
      </c>
      <c r="F33" s="62" t="s">
        <v>0</v>
      </c>
      <c r="G33" s="62" t="s">
        <v>0</v>
      </c>
      <c r="H33" s="62" t="s">
        <v>0</v>
      </c>
      <c r="I33" s="62" t="s">
        <v>0</v>
      </c>
      <c r="J33" s="62" t="s">
        <v>0</v>
      </c>
      <c r="K33" s="62" t="s">
        <v>0</v>
      </c>
      <c r="L33" s="62" t="s">
        <v>0</v>
      </c>
      <c r="M33" s="62" t="s">
        <v>0</v>
      </c>
      <c r="N33" s="62" t="s">
        <v>0</v>
      </c>
      <c r="O33" s="62" t="s">
        <v>0</v>
      </c>
      <c r="P33" s="62" t="s">
        <v>0</v>
      </c>
      <c r="Q33" s="62" t="s">
        <v>0</v>
      </c>
      <c r="R33" s="62" t="s">
        <v>0</v>
      </c>
      <c r="S33" s="62" t="s">
        <v>0</v>
      </c>
      <c r="T33" s="62" t="s">
        <v>0</v>
      </c>
      <c r="U33" s="62" t="s">
        <v>0</v>
      </c>
    </row>
    <row r="34" spans="2:21" x14ac:dyDescent="0.25">
      <c r="C34" s="41" t="s">
        <v>36</v>
      </c>
      <c r="D34" s="62" t="s">
        <v>0</v>
      </c>
      <c r="E34" s="62" t="s">
        <v>0</v>
      </c>
      <c r="F34" s="62" t="s">
        <v>0</v>
      </c>
      <c r="G34" s="62" t="s">
        <v>0</v>
      </c>
      <c r="H34" s="62" t="s">
        <v>0</v>
      </c>
      <c r="I34" s="62" t="s">
        <v>0</v>
      </c>
      <c r="J34" s="62" t="s">
        <v>0</v>
      </c>
      <c r="K34" s="62" t="s">
        <v>0</v>
      </c>
      <c r="L34" s="62" t="s">
        <v>0</v>
      </c>
      <c r="M34" s="62" t="s">
        <v>0</v>
      </c>
      <c r="N34" s="62" t="s">
        <v>0</v>
      </c>
      <c r="O34" s="62" t="s">
        <v>0</v>
      </c>
      <c r="P34" s="62" t="s">
        <v>0</v>
      </c>
      <c r="Q34" s="62" t="s">
        <v>0</v>
      </c>
      <c r="R34" s="62" t="s">
        <v>0</v>
      </c>
      <c r="S34" s="62" t="s">
        <v>0</v>
      </c>
      <c r="T34" s="62" t="s">
        <v>0</v>
      </c>
      <c r="U34" s="62" t="s">
        <v>0</v>
      </c>
    </row>
    <row r="35" spans="2:21" x14ac:dyDescent="0.25">
      <c r="C35" s="41" t="s">
        <v>42</v>
      </c>
      <c r="D35" s="62" t="s">
        <v>0</v>
      </c>
      <c r="E35" s="62" t="s">
        <v>0</v>
      </c>
      <c r="F35" s="62" t="s">
        <v>0</v>
      </c>
      <c r="G35" s="62" t="s">
        <v>0</v>
      </c>
      <c r="H35" s="62" t="s">
        <v>0</v>
      </c>
      <c r="I35" s="62" t="s">
        <v>0</v>
      </c>
      <c r="J35" s="62" t="s">
        <v>0</v>
      </c>
      <c r="K35" s="62" t="s">
        <v>0</v>
      </c>
      <c r="L35" s="62" t="s">
        <v>0</v>
      </c>
      <c r="M35" s="62" t="s">
        <v>0</v>
      </c>
      <c r="N35" s="62" t="s">
        <v>0</v>
      </c>
      <c r="O35" s="62" t="s">
        <v>0</v>
      </c>
      <c r="P35" s="62" t="s">
        <v>0</v>
      </c>
      <c r="Q35" s="62" t="s">
        <v>0</v>
      </c>
      <c r="R35" s="62" t="s">
        <v>0</v>
      </c>
      <c r="S35" s="62" t="s">
        <v>0</v>
      </c>
      <c r="T35" s="62" t="s">
        <v>0</v>
      </c>
      <c r="U35" s="62" t="s">
        <v>0</v>
      </c>
    </row>
    <row r="36" spans="2:21" x14ac:dyDescent="0.25">
      <c r="C36" s="41" t="s">
        <v>43</v>
      </c>
      <c r="D36" s="62" t="s">
        <v>0</v>
      </c>
      <c r="E36" s="62" t="s">
        <v>0</v>
      </c>
      <c r="F36" s="62" t="s">
        <v>0</v>
      </c>
      <c r="G36" s="62" t="s">
        <v>0</v>
      </c>
      <c r="H36" s="62" t="s">
        <v>0</v>
      </c>
      <c r="I36" s="62" t="s">
        <v>0</v>
      </c>
      <c r="J36" s="62" t="s">
        <v>0</v>
      </c>
      <c r="K36" s="62" t="s">
        <v>0</v>
      </c>
      <c r="L36" s="62" t="s">
        <v>0</v>
      </c>
      <c r="M36" s="62" t="s">
        <v>0</v>
      </c>
      <c r="N36" s="62" t="s">
        <v>0</v>
      </c>
      <c r="O36" s="62" t="s">
        <v>0</v>
      </c>
      <c r="P36" s="62" t="s">
        <v>0</v>
      </c>
      <c r="Q36" s="62" t="s">
        <v>0</v>
      </c>
      <c r="R36" s="62" t="s">
        <v>0</v>
      </c>
      <c r="S36" s="62" t="s">
        <v>0</v>
      </c>
      <c r="T36" s="62" t="s">
        <v>0</v>
      </c>
      <c r="U36" s="62" t="s">
        <v>0</v>
      </c>
    </row>
    <row r="37" spans="2:21" x14ac:dyDescent="0.25">
      <c r="C37" s="41" t="s">
        <v>44</v>
      </c>
      <c r="D37" s="62" t="s">
        <v>0</v>
      </c>
      <c r="E37" s="62" t="s">
        <v>0</v>
      </c>
      <c r="F37" s="62" t="s">
        <v>0</v>
      </c>
      <c r="G37" s="62" t="s">
        <v>0</v>
      </c>
      <c r="H37" s="62" t="s">
        <v>0</v>
      </c>
      <c r="I37" s="62" t="s">
        <v>0</v>
      </c>
      <c r="J37" s="62" t="s">
        <v>0</v>
      </c>
      <c r="K37" s="62" t="s">
        <v>0</v>
      </c>
      <c r="L37" s="62" t="s">
        <v>0</v>
      </c>
      <c r="M37" s="62" t="s">
        <v>0</v>
      </c>
      <c r="N37" s="62" t="s">
        <v>0</v>
      </c>
      <c r="O37" s="62" t="s">
        <v>0</v>
      </c>
      <c r="P37" s="62" t="s">
        <v>0</v>
      </c>
      <c r="Q37" s="62" t="s">
        <v>0</v>
      </c>
      <c r="R37" s="62" t="s">
        <v>0</v>
      </c>
      <c r="S37" s="62" t="s">
        <v>0</v>
      </c>
      <c r="T37" s="62" t="s">
        <v>0</v>
      </c>
      <c r="U37" s="62" t="s">
        <v>0</v>
      </c>
    </row>
    <row r="38" spans="2:21" x14ac:dyDescent="0.25">
      <c r="C38" s="41" t="s">
        <v>45</v>
      </c>
      <c r="D38" s="62" t="s">
        <v>0</v>
      </c>
      <c r="E38" s="62" t="s">
        <v>0</v>
      </c>
      <c r="F38" s="62" t="s">
        <v>0</v>
      </c>
      <c r="G38" s="62" t="s">
        <v>0</v>
      </c>
      <c r="H38" s="62" t="s">
        <v>0</v>
      </c>
      <c r="I38" s="62" t="s">
        <v>0</v>
      </c>
      <c r="J38" s="62" t="s">
        <v>0</v>
      </c>
      <c r="K38" s="62" t="s">
        <v>0</v>
      </c>
      <c r="L38" s="62" t="s">
        <v>0</v>
      </c>
      <c r="M38" s="62" t="s">
        <v>0</v>
      </c>
      <c r="N38" s="62" t="s">
        <v>0</v>
      </c>
      <c r="O38" s="62" t="s">
        <v>0</v>
      </c>
      <c r="P38" s="62" t="s">
        <v>0</v>
      </c>
      <c r="Q38" s="62" t="s">
        <v>0</v>
      </c>
      <c r="R38" s="62" t="s">
        <v>0</v>
      </c>
      <c r="S38" s="62" t="s">
        <v>0</v>
      </c>
      <c r="T38" s="62" t="s">
        <v>0</v>
      </c>
      <c r="U38" s="62" t="s">
        <v>0</v>
      </c>
    </row>
    <row r="39" spans="2:21" x14ac:dyDescent="0.25">
      <c r="C39" s="41" t="s">
        <v>46</v>
      </c>
      <c r="D39" s="62" t="s">
        <v>0</v>
      </c>
      <c r="E39" s="62" t="s">
        <v>0</v>
      </c>
      <c r="F39" s="62" t="s">
        <v>0</v>
      </c>
      <c r="G39" s="62" t="s">
        <v>0</v>
      </c>
      <c r="H39" s="62" t="s">
        <v>0</v>
      </c>
      <c r="I39" s="62" t="s">
        <v>0</v>
      </c>
      <c r="J39" s="62" t="s">
        <v>0</v>
      </c>
      <c r="K39" s="62" t="s">
        <v>0</v>
      </c>
      <c r="L39" s="62" t="s">
        <v>0</v>
      </c>
      <c r="M39" s="62" t="s">
        <v>0</v>
      </c>
      <c r="N39" s="62" t="s">
        <v>0</v>
      </c>
      <c r="O39" s="62" t="s">
        <v>0</v>
      </c>
      <c r="P39" s="62" t="s">
        <v>0</v>
      </c>
      <c r="Q39" s="62" t="s">
        <v>0</v>
      </c>
      <c r="R39" s="62" t="s">
        <v>0</v>
      </c>
      <c r="S39" s="62" t="s">
        <v>0</v>
      </c>
      <c r="T39" s="62" t="s">
        <v>0</v>
      </c>
      <c r="U39" s="62" t="s">
        <v>0</v>
      </c>
    </row>
    <row r="40" spans="2:21" s="33" customFormat="1" x14ac:dyDescent="0.25">
      <c r="B40" s="35"/>
      <c r="C40" s="40" t="s">
        <v>47</v>
      </c>
      <c r="D40" s="63" t="s">
        <v>0</v>
      </c>
      <c r="E40" s="63" t="s">
        <v>0</v>
      </c>
      <c r="F40" s="63" t="s">
        <v>0</v>
      </c>
      <c r="G40" s="63" t="s">
        <v>0</v>
      </c>
      <c r="H40" s="63" t="s">
        <v>0</v>
      </c>
      <c r="I40" s="63" t="s">
        <v>0</v>
      </c>
      <c r="J40" s="63" t="s">
        <v>0</v>
      </c>
      <c r="K40" s="63" t="s">
        <v>0</v>
      </c>
      <c r="L40" s="63" t="s">
        <v>0</v>
      </c>
      <c r="M40" s="63" t="s">
        <v>0</v>
      </c>
      <c r="N40" s="63" t="s">
        <v>0</v>
      </c>
      <c r="O40" s="63" t="s">
        <v>0</v>
      </c>
      <c r="P40" s="63" t="s">
        <v>0</v>
      </c>
      <c r="Q40" s="63" t="s">
        <v>0</v>
      </c>
      <c r="R40" s="63" t="s">
        <v>0</v>
      </c>
      <c r="S40" s="63" t="s">
        <v>0</v>
      </c>
      <c r="T40" s="63" t="s">
        <v>0</v>
      </c>
      <c r="U40" s="63" t="s">
        <v>0</v>
      </c>
    </row>
    <row r="41" spans="2:21" x14ac:dyDescent="0.25">
      <c r="B41" s="37" t="s">
        <v>48</v>
      </c>
      <c r="C41" s="41" t="str">
        <f>C31</f>
        <v>Conversion Capital</v>
      </c>
      <c r="D41" s="62" t="s">
        <v>0</v>
      </c>
      <c r="E41" s="62" t="s">
        <v>0</v>
      </c>
      <c r="F41" s="62" t="s">
        <v>0</v>
      </c>
      <c r="G41" s="62" t="s">
        <v>0</v>
      </c>
      <c r="H41" s="62" t="s">
        <v>0</v>
      </c>
      <c r="I41" s="62" t="s">
        <v>0</v>
      </c>
      <c r="J41" s="62" t="s">
        <v>0</v>
      </c>
      <c r="K41" s="62" t="s">
        <v>0</v>
      </c>
      <c r="L41" s="62" t="s">
        <v>0</v>
      </c>
      <c r="M41" s="62" t="s">
        <v>0</v>
      </c>
      <c r="N41" s="62" t="s">
        <v>0</v>
      </c>
      <c r="O41" s="62" t="s">
        <v>0</v>
      </c>
      <c r="P41" s="62" t="s">
        <v>0</v>
      </c>
      <c r="Q41" s="62" t="s">
        <v>0</v>
      </c>
      <c r="R41" s="62" t="s">
        <v>0</v>
      </c>
      <c r="S41" s="62" t="s">
        <v>0</v>
      </c>
      <c r="T41" s="62" t="s">
        <v>0</v>
      </c>
      <c r="U41" s="62" t="s">
        <v>0</v>
      </c>
    </row>
    <row r="42" spans="2:21" s="33" customFormat="1" x14ac:dyDescent="0.25">
      <c r="B42" s="35"/>
      <c r="C42" s="40" t="str">
        <f>C32</f>
        <v>Lateral Capital</v>
      </c>
      <c r="D42" s="63" t="s">
        <v>0</v>
      </c>
      <c r="E42" s="63" t="s">
        <v>0</v>
      </c>
      <c r="F42" s="63" t="s">
        <v>0</v>
      </c>
      <c r="G42" s="63" t="s">
        <v>0</v>
      </c>
      <c r="H42" s="63" t="s">
        <v>0</v>
      </c>
      <c r="I42" s="63" t="s">
        <v>0</v>
      </c>
      <c r="J42" s="63" t="s">
        <v>0</v>
      </c>
      <c r="K42" s="63" t="s">
        <v>0</v>
      </c>
      <c r="L42" s="63" t="s">
        <v>0</v>
      </c>
      <c r="M42" s="63" t="s">
        <v>0</v>
      </c>
      <c r="N42" s="63" t="s">
        <v>0</v>
      </c>
      <c r="O42" s="63" t="s">
        <v>0</v>
      </c>
      <c r="P42" s="63" t="s">
        <v>0</v>
      </c>
      <c r="Q42" s="63" t="s">
        <v>0</v>
      </c>
      <c r="R42" s="63" t="s">
        <v>0</v>
      </c>
      <c r="S42" s="63" t="s">
        <v>0</v>
      </c>
      <c r="T42" s="63" t="s">
        <v>0</v>
      </c>
      <c r="U42" s="63" t="s">
        <v>0</v>
      </c>
    </row>
    <row r="43" spans="2:21" x14ac:dyDescent="0.25">
      <c r="C43" s="41"/>
    </row>
    <row r="44" spans="2:21" s="33" customFormat="1" outlineLevel="1" x14ac:dyDescent="0.25">
      <c r="B44" s="60" t="s">
        <v>49</v>
      </c>
      <c r="C44" s="40" t="str">
        <f t="shared" ref="C44:U44" si="0">C24</f>
        <v>Cost Category</v>
      </c>
      <c r="D44" s="33">
        <f t="shared" si="0"/>
        <v>2026</v>
      </c>
      <c r="E44" s="33">
        <f t="shared" si="0"/>
        <v>2027</v>
      </c>
      <c r="F44" s="33">
        <f t="shared" si="0"/>
        <v>2028</v>
      </c>
      <c r="G44" s="33">
        <f t="shared" si="0"/>
        <v>2029</v>
      </c>
      <c r="H44" s="33">
        <f>H24</f>
        <v>2030</v>
      </c>
      <c r="I44" s="33">
        <f t="shared" si="0"/>
        <v>2031</v>
      </c>
      <c r="J44" s="33">
        <f t="shared" si="0"/>
        <v>2032</v>
      </c>
      <c r="K44" s="33">
        <f t="shared" si="0"/>
        <v>2033</v>
      </c>
      <c r="L44" s="33">
        <f t="shared" si="0"/>
        <v>2034</v>
      </c>
      <c r="M44" s="33">
        <f t="shared" si="0"/>
        <v>2035</v>
      </c>
      <c r="N44" s="33">
        <f t="shared" si="0"/>
        <v>2036</v>
      </c>
      <c r="O44" s="33">
        <f t="shared" si="0"/>
        <v>2037</v>
      </c>
      <c r="P44" s="33">
        <f t="shared" si="0"/>
        <v>2038</v>
      </c>
      <c r="Q44" s="33">
        <f t="shared" si="0"/>
        <v>2039</v>
      </c>
      <c r="R44" s="33">
        <f t="shared" si="0"/>
        <v>2040</v>
      </c>
      <c r="S44" s="33">
        <f t="shared" si="0"/>
        <v>2041</v>
      </c>
      <c r="T44" s="33">
        <f t="shared" si="0"/>
        <v>2042</v>
      </c>
      <c r="U44" s="33">
        <f t="shared" si="0"/>
        <v>2043</v>
      </c>
    </row>
    <row r="45" spans="2:21" s="33" customFormat="1" outlineLevel="1" x14ac:dyDescent="0.25">
      <c r="B45" s="35" t="s">
        <v>50</v>
      </c>
      <c r="C45" s="40" t="s">
        <v>30</v>
      </c>
      <c r="D45" s="63" t="s">
        <v>0</v>
      </c>
      <c r="E45" s="63" t="s">
        <v>0</v>
      </c>
      <c r="F45" s="63" t="s">
        <v>0</v>
      </c>
      <c r="G45" s="63" t="s">
        <v>0</v>
      </c>
      <c r="H45" s="63" t="s">
        <v>0</v>
      </c>
      <c r="I45" s="63" t="s">
        <v>0</v>
      </c>
      <c r="J45" s="63" t="s">
        <v>0</v>
      </c>
      <c r="K45" s="63" t="s">
        <v>0</v>
      </c>
      <c r="L45" s="63" t="s">
        <v>0</v>
      </c>
      <c r="M45" s="63" t="s">
        <v>0</v>
      </c>
      <c r="N45" s="63" t="s">
        <v>0</v>
      </c>
      <c r="O45" s="63" t="s">
        <v>0</v>
      </c>
      <c r="P45" s="63" t="s">
        <v>0</v>
      </c>
      <c r="Q45" s="63" t="s">
        <v>0</v>
      </c>
      <c r="R45" s="63" t="s">
        <v>0</v>
      </c>
      <c r="S45" s="63" t="s">
        <v>0</v>
      </c>
      <c r="T45" s="63" t="s">
        <v>0</v>
      </c>
      <c r="U45" s="63" t="s">
        <v>0</v>
      </c>
    </row>
    <row r="46" spans="2:21" outlineLevel="1" x14ac:dyDescent="0.25">
      <c r="B46" s="37" t="s">
        <v>51</v>
      </c>
      <c r="C46" s="41" t="s">
        <v>35</v>
      </c>
      <c r="D46" s="62" t="s">
        <v>0</v>
      </c>
      <c r="E46" s="62" t="s">
        <v>0</v>
      </c>
      <c r="F46" s="62" t="s">
        <v>0</v>
      </c>
      <c r="G46" s="62" t="s">
        <v>0</v>
      </c>
      <c r="H46" s="62" t="s">
        <v>0</v>
      </c>
      <c r="I46" s="62" t="s">
        <v>0</v>
      </c>
      <c r="J46" s="62" t="s">
        <v>0</v>
      </c>
      <c r="K46" s="62" t="s">
        <v>0</v>
      </c>
      <c r="L46" s="62" t="s">
        <v>0</v>
      </c>
      <c r="M46" s="62" t="s">
        <v>0</v>
      </c>
      <c r="N46" s="62" t="s">
        <v>0</v>
      </c>
      <c r="O46" s="62" t="s">
        <v>0</v>
      </c>
      <c r="P46" s="62" t="s">
        <v>0</v>
      </c>
      <c r="Q46" s="62" t="s">
        <v>0</v>
      </c>
      <c r="R46" s="62" t="s">
        <v>0</v>
      </c>
      <c r="S46" s="62" t="s">
        <v>0</v>
      </c>
      <c r="T46" s="62" t="s">
        <v>0</v>
      </c>
      <c r="U46" s="62" t="s">
        <v>0</v>
      </c>
    </row>
    <row r="47" spans="2:21" s="33" customFormat="1" outlineLevel="1" x14ac:dyDescent="0.25">
      <c r="B47" s="35"/>
      <c r="C47" s="40" t="s">
        <v>30</v>
      </c>
      <c r="D47" s="63" t="s">
        <v>0</v>
      </c>
      <c r="E47" s="63" t="s">
        <v>0</v>
      </c>
      <c r="F47" s="63" t="s">
        <v>0</v>
      </c>
      <c r="G47" s="63" t="s">
        <v>0</v>
      </c>
      <c r="H47" s="63" t="s">
        <v>0</v>
      </c>
      <c r="I47" s="63" t="s">
        <v>0</v>
      </c>
      <c r="J47" s="63" t="s">
        <v>0</v>
      </c>
      <c r="K47" s="63" t="s">
        <v>0</v>
      </c>
      <c r="L47" s="63" t="s">
        <v>0</v>
      </c>
      <c r="M47" s="63" t="s">
        <v>0</v>
      </c>
      <c r="N47" s="63" t="s">
        <v>0</v>
      </c>
      <c r="O47" s="63" t="s">
        <v>0</v>
      </c>
      <c r="P47" s="63" t="s">
        <v>0</v>
      </c>
      <c r="Q47" s="63" t="s">
        <v>0</v>
      </c>
      <c r="R47" s="63" t="s">
        <v>0</v>
      </c>
      <c r="S47" s="63" t="s">
        <v>0</v>
      </c>
      <c r="T47" s="63" t="s">
        <v>0</v>
      </c>
      <c r="U47" s="63" t="s">
        <v>0</v>
      </c>
    </row>
    <row r="48" spans="2:21" s="33" customFormat="1" outlineLevel="1" x14ac:dyDescent="0.25">
      <c r="B48" s="35" t="s">
        <v>52</v>
      </c>
      <c r="C48" s="40" t="s">
        <v>30</v>
      </c>
      <c r="D48" s="63" t="s">
        <v>0</v>
      </c>
      <c r="E48" s="63" t="s">
        <v>0</v>
      </c>
      <c r="F48" s="63" t="s">
        <v>0</v>
      </c>
      <c r="G48" s="63" t="s">
        <v>0</v>
      </c>
      <c r="H48" s="63" t="s">
        <v>0</v>
      </c>
      <c r="I48" s="63" t="s">
        <v>0</v>
      </c>
      <c r="J48" s="63" t="s">
        <v>0</v>
      </c>
      <c r="K48" s="63" t="s">
        <v>0</v>
      </c>
      <c r="L48" s="63" t="s">
        <v>0</v>
      </c>
      <c r="M48" s="63" t="s">
        <v>0</v>
      </c>
      <c r="N48" s="63" t="s">
        <v>0</v>
      </c>
      <c r="O48" s="63" t="s">
        <v>0</v>
      </c>
      <c r="P48" s="63" t="s">
        <v>0</v>
      </c>
      <c r="Q48" s="63" t="s">
        <v>0</v>
      </c>
      <c r="R48" s="63" t="s">
        <v>0</v>
      </c>
      <c r="S48" s="63" t="s">
        <v>0</v>
      </c>
      <c r="T48" s="63" t="s">
        <v>0</v>
      </c>
      <c r="U48" s="63" t="s">
        <v>0</v>
      </c>
    </row>
    <row r="49" spans="2:21" outlineLevel="1" x14ac:dyDescent="0.25">
      <c r="B49" s="37" t="s">
        <v>53</v>
      </c>
      <c r="C49" s="41" t="s">
        <v>35</v>
      </c>
      <c r="D49" s="62" t="s">
        <v>0</v>
      </c>
      <c r="E49" s="62" t="s">
        <v>0</v>
      </c>
      <c r="F49" s="62" t="s">
        <v>0</v>
      </c>
      <c r="G49" s="62" t="s">
        <v>0</v>
      </c>
      <c r="H49" s="62" t="s">
        <v>0</v>
      </c>
      <c r="I49" s="62" t="s">
        <v>0</v>
      </c>
      <c r="J49" s="62" t="s">
        <v>0</v>
      </c>
      <c r="K49" s="62" t="s">
        <v>0</v>
      </c>
      <c r="L49" s="62" t="s">
        <v>0</v>
      </c>
      <c r="M49" s="62" t="s">
        <v>0</v>
      </c>
      <c r="N49" s="62" t="s">
        <v>0</v>
      </c>
      <c r="O49" s="62" t="s">
        <v>0</v>
      </c>
      <c r="P49" s="62" t="s">
        <v>0</v>
      </c>
      <c r="Q49" s="62" t="s">
        <v>0</v>
      </c>
      <c r="R49" s="62" t="s">
        <v>0</v>
      </c>
      <c r="S49" s="62" t="s">
        <v>0</v>
      </c>
      <c r="T49" s="62" t="s">
        <v>0</v>
      </c>
      <c r="U49" s="62" t="s">
        <v>0</v>
      </c>
    </row>
    <row r="50" spans="2:21" outlineLevel="1" x14ac:dyDescent="0.25">
      <c r="C50" s="41" t="s">
        <v>30</v>
      </c>
      <c r="D50" s="62" t="s">
        <v>0</v>
      </c>
      <c r="E50" s="62" t="s">
        <v>0</v>
      </c>
      <c r="F50" s="62" t="s">
        <v>0</v>
      </c>
      <c r="G50" s="62" t="s">
        <v>0</v>
      </c>
      <c r="H50" s="62" t="s">
        <v>0</v>
      </c>
      <c r="I50" s="62" t="s">
        <v>0</v>
      </c>
      <c r="J50" s="62" t="s">
        <v>0</v>
      </c>
      <c r="K50" s="62" t="s">
        <v>0</v>
      </c>
      <c r="L50" s="62" t="s">
        <v>0</v>
      </c>
      <c r="M50" s="62" t="s">
        <v>0</v>
      </c>
      <c r="N50" s="62" t="s">
        <v>0</v>
      </c>
      <c r="O50" s="62" t="s">
        <v>0</v>
      </c>
      <c r="P50" s="62" t="s">
        <v>0</v>
      </c>
      <c r="Q50" s="62" t="s">
        <v>0</v>
      </c>
      <c r="R50" s="62" t="s">
        <v>0</v>
      </c>
      <c r="S50" s="62" t="s">
        <v>0</v>
      </c>
      <c r="T50" s="62" t="s">
        <v>0</v>
      </c>
      <c r="U50" s="62" t="s">
        <v>0</v>
      </c>
    </row>
    <row r="51" spans="2:21" outlineLevel="1" x14ac:dyDescent="0.25">
      <c r="C51" s="41" t="s">
        <v>54</v>
      </c>
      <c r="D51" s="62" t="s">
        <v>0</v>
      </c>
      <c r="E51" s="62" t="s">
        <v>0</v>
      </c>
      <c r="F51" s="62" t="s">
        <v>0</v>
      </c>
      <c r="G51" s="62" t="s">
        <v>0</v>
      </c>
      <c r="H51" s="62" t="s">
        <v>0</v>
      </c>
      <c r="I51" s="62" t="s">
        <v>0</v>
      </c>
      <c r="J51" s="62" t="s">
        <v>0</v>
      </c>
      <c r="K51" s="62" t="s">
        <v>0</v>
      </c>
      <c r="L51" s="62" t="s">
        <v>0</v>
      </c>
      <c r="M51" s="62" t="s">
        <v>0</v>
      </c>
      <c r="N51" s="62" t="s">
        <v>0</v>
      </c>
      <c r="O51" s="62" t="s">
        <v>0</v>
      </c>
      <c r="P51" s="62" t="s">
        <v>0</v>
      </c>
      <c r="Q51" s="62" t="s">
        <v>0</v>
      </c>
      <c r="R51" s="62" t="s">
        <v>0</v>
      </c>
      <c r="S51" s="62" t="s">
        <v>0</v>
      </c>
      <c r="T51" s="62" t="s">
        <v>0</v>
      </c>
      <c r="U51" s="62" t="s">
        <v>0</v>
      </c>
    </row>
    <row r="52" spans="2:21" outlineLevel="1" x14ac:dyDescent="0.25">
      <c r="C52" s="41" t="s">
        <v>55</v>
      </c>
      <c r="D52" s="62" t="s">
        <v>0</v>
      </c>
      <c r="E52" s="62" t="s">
        <v>0</v>
      </c>
      <c r="F52" s="62" t="s">
        <v>0</v>
      </c>
      <c r="G52" s="62" t="s">
        <v>0</v>
      </c>
      <c r="H52" s="62" t="s">
        <v>0</v>
      </c>
      <c r="I52" s="62" t="s">
        <v>0</v>
      </c>
      <c r="J52" s="62" t="s">
        <v>0</v>
      </c>
      <c r="K52" s="62" t="s">
        <v>0</v>
      </c>
      <c r="L52" s="62" t="s">
        <v>0</v>
      </c>
      <c r="M52" s="62" t="s">
        <v>0</v>
      </c>
      <c r="N52" s="62" t="s">
        <v>0</v>
      </c>
      <c r="O52" s="62" t="s">
        <v>0</v>
      </c>
      <c r="P52" s="62" t="s">
        <v>0</v>
      </c>
      <c r="Q52" s="62" t="s">
        <v>0</v>
      </c>
      <c r="R52" s="62" t="s">
        <v>0</v>
      </c>
      <c r="S52" s="62" t="s">
        <v>0</v>
      </c>
      <c r="T52" s="62" t="s">
        <v>0</v>
      </c>
      <c r="U52" s="62" t="s">
        <v>0</v>
      </c>
    </row>
    <row r="53" spans="2:21" outlineLevel="1" x14ac:dyDescent="0.25">
      <c r="C53" s="41" t="s">
        <v>56</v>
      </c>
      <c r="D53" s="62" t="s">
        <v>0</v>
      </c>
      <c r="E53" s="62" t="s">
        <v>0</v>
      </c>
      <c r="F53" s="62" t="s">
        <v>0</v>
      </c>
      <c r="G53" s="62" t="s">
        <v>0</v>
      </c>
      <c r="H53" s="62" t="s">
        <v>0</v>
      </c>
      <c r="I53" s="62" t="s">
        <v>0</v>
      </c>
      <c r="J53" s="62" t="s">
        <v>0</v>
      </c>
      <c r="K53" s="62" t="s">
        <v>0</v>
      </c>
      <c r="L53" s="62" t="s">
        <v>0</v>
      </c>
      <c r="M53" s="62" t="s">
        <v>0</v>
      </c>
      <c r="N53" s="62" t="s">
        <v>0</v>
      </c>
      <c r="O53" s="62" t="s">
        <v>0</v>
      </c>
      <c r="P53" s="62" t="s">
        <v>0</v>
      </c>
      <c r="Q53" s="62" t="s">
        <v>0</v>
      </c>
      <c r="R53" s="62" t="s">
        <v>0</v>
      </c>
      <c r="S53" s="62" t="s">
        <v>0</v>
      </c>
      <c r="T53" s="62" t="s">
        <v>0</v>
      </c>
      <c r="U53" s="62" t="s">
        <v>0</v>
      </c>
    </row>
    <row r="54" spans="2:21" outlineLevel="1" x14ac:dyDescent="0.25">
      <c r="C54" s="41" t="s">
        <v>57</v>
      </c>
      <c r="D54" s="62" t="s">
        <v>0</v>
      </c>
      <c r="E54" s="62" t="s">
        <v>0</v>
      </c>
      <c r="F54" s="62" t="s">
        <v>0</v>
      </c>
      <c r="G54" s="62" t="s">
        <v>0</v>
      </c>
      <c r="H54" s="62" t="s">
        <v>0</v>
      </c>
      <c r="I54" s="62" t="s">
        <v>0</v>
      </c>
      <c r="J54" s="62" t="s">
        <v>0</v>
      </c>
      <c r="K54" s="62" t="s">
        <v>0</v>
      </c>
      <c r="L54" s="62" t="s">
        <v>0</v>
      </c>
      <c r="M54" s="62" t="s">
        <v>0</v>
      </c>
      <c r="N54" s="62" t="s">
        <v>0</v>
      </c>
      <c r="O54" s="62" t="s">
        <v>0</v>
      </c>
      <c r="P54" s="62" t="s">
        <v>0</v>
      </c>
      <c r="Q54" s="62" t="s">
        <v>0</v>
      </c>
      <c r="R54" s="62" t="s">
        <v>0</v>
      </c>
      <c r="S54" s="62" t="s">
        <v>0</v>
      </c>
      <c r="T54" s="62" t="s">
        <v>0</v>
      </c>
      <c r="U54" s="62" t="s">
        <v>0</v>
      </c>
    </row>
    <row r="55" spans="2:21" s="33" customFormat="1" outlineLevel="1" x14ac:dyDescent="0.25">
      <c r="B55" s="35"/>
      <c r="C55" s="40" t="s">
        <v>40</v>
      </c>
      <c r="D55" s="63" t="s">
        <v>0</v>
      </c>
      <c r="E55" s="63" t="s">
        <v>0</v>
      </c>
      <c r="F55" s="63" t="s">
        <v>0</v>
      </c>
      <c r="G55" s="63" t="s">
        <v>0</v>
      </c>
      <c r="H55" s="63" t="s">
        <v>0</v>
      </c>
      <c r="I55" s="63" t="s">
        <v>0</v>
      </c>
      <c r="J55" s="63" t="s">
        <v>0</v>
      </c>
      <c r="K55" s="63" t="s">
        <v>0</v>
      </c>
      <c r="L55" s="63" t="s">
        <v>0</v>
      </c>
      <c r="M55" s="63" t="s">
        <v>0</v>
      </c>
      <c r="N55" s="63" t="s">
        <v>0</v>
      </c>
      <c r="O55" s="63" t="s">
        <v>0</v>
      </c>
      <c r="P55" s="63" t="s">
        <v>0</v>
      </c>
      <c r="Q55" s="63" t="s">
        <v>0</v>
      </c>
      <c r="R55" s="63" t="s">
        <v>0</v>
      </c>
      <c r="S55" s="63" t="s">
        <v>0</v>
      </c>
      <c r="T55" s="63" t="s">
        <v>0</v>
      </c>
      <c r="U55" s="63" t="s">
        <v>0</v>
      </c>
    </row>
    <row r="56" spans="2:21" outlineLevel="1" x14ac:dyDescent="0.25">
      <c r="B56" s="37" t="s">
        <v>58</v>
      </c>
      <c r="C56" s="41" t="s">
        <v>35</v>
      </c>
      <c r="D56" s="62" t="s">
        <v>0</v>
      </c>
      <c r="E56" s="62" t="s">
        <v>0</v>
      </c>
      <c r="F56" s="62" t="s">
        <v>0</v>
      </c>
      <c r="G56" s="62" t="s">
        <v>0</v>
      </c>
      <c r="H56" s="62" t="s">
        <v>0</v>
      </c>
      <c r="I56" s="62" t="s">
        <v>0</v>
      </c>
      <c r="J56" s="62" t="s">
        <v>0</v>
      </c>
      <c r="K56" s="62" t="s">
        <v>0</v>
      </c>
      <c r="L56" s="62" t="s">
        <v>0</v>
      </c>
      <c r="M56" s="62" t="s">
        <v>0</v>
      </c>
      <c r="N56" s="62" t="s">
        <v>0</v>
      </c>
      <c r="O56" s="62" t="s">
        <v>0</v>
      </c>
      <c r="P56" s="62" t="s">
        <v>0</v>
      </c>
      <c r="Q56" s="62" t="s">
        <v>0</v>
      </c>
      <c r="R56" s="62" t="s">
        <v>0</v>
      </c>
      <c r="S56" s="62" t="s">
        <v>0</v>
      </c>
      <c r="T56" s="62" t="s">
        <v>0</v>
      </c>
      <c r="U56" s="62" t="s">
        <v>0</v>
      </c>
    </row>
    <row r="57" spans="2:21" outlineLevel="1" x14ac:dyDescent="0.25">
      <c r="C57" s="41" t="s">
        <v>30</v>
      </c>
      <c r="D57" s="62" t="s">
        <v>0</v>
      </c>
      <c r="E57" s="62" t="s">
        <v>0</v>
      </c>
      <c r="F57" s="62" t="s">
        <v>0</v>
      </c>
      <c r="G57" s="62" t="s">
        <v>0</v>
      </c>
      <c r="H57" s="62" t="s">
        <v>0</v>
      </c>
      <c r="I57" s="62" t="s">
        <v>0</v>
      </c>
      <c r="J57" s="62" t="s">
        <v>0</v>
      </c>
      <c r="K57" s="62" t="s">
        <v>0</v>
      </c>
      <c r="L57" s="62" t="s">
        <v>0</v>
      </c>
      <c r="M57" s="62" t="s">
        <v>0</v>
      </c>
      <c r="N57" s="62" t="s">
        <v>0</v>
      </c>
      <c r="O57" s="62" t="s">
        <v>0</v>
      </c>
      <c r="P57" s="62" t="s">
        <v>0</v>
      </c>
      <c r="Q57" s="62" t="s">
        <v>0</v>
      </c>
      <c r="R57" s="62" t="s">
        <v>0</v>
      </c>
      <c r="S57" s="62" t="s">
        <v>0</v>
      </c>
      <c r="T57" s="62" t="s">
        <v>0</v>
      </c>
      <c r="U57" s="62" t="s">
        <v>0</v>
      </c>
    </row>
    <row r="58" spans="2:21" outlineLevel="1" x14ac:dyDescent="0.25">
      <c r="C58" s="41" t="s">
        <v>42</v>
      </c>
      <c r="D58" s="62" t="s">
        <v>0</v>
      </c>
      <c r="E58" s="62" t="s">
        <v>0</v>
      </c>
      <c r="F58" s="62" t="s">
        <v>0</v>
      </c>
      <c r="G58" s="62" t="s">
        <v>0</v>
      </c>
      <c r="H58" s="62" t="s">
        <v>0</v>
      </c>
      <c r="I58" s="62" t="s">
        <v>0</v>
      </c>
      <c r="J58" s="62" t="s">
        <v>0</v>
      </c>
      <c r="K58" s="62" t="s">
        <v>0</v>
      </c>
      <c r="L58" s="62" t="s">
        <v>0</v>
      </c>
      <c r="M58" s="62" t="s">
        <v>0</v>
      </c>
      <c r="N58" s="62" t="s">
        <v>0</v>
      </c>
      <c r="O58" s="62" t="s">
        <v>0</v>
      </c>
      <c r="P58" s="62" t="s">
        <v>0</v>
      </c>
      <c r="Q58" s="62" t="s">
        <v>0</v>
      </c>
      <c r="R58" s="62" t="s">
        <v>0</v>
      </c>
      <c r="S58" s="62" t="s">
        <v>0</v>
      </c>
      <c r="T58" s="62" t="s">
        <v>0</v>
      </c>
      <c r="U58" s="62" t="s">
        <v>0</v>
      </c>
    </row>
    <row r="59" spans="2:21" outlineLevel="1" x14ac:dyDescent="0.25">
      <c r="C59" s="41" t="s">
        <v>43</v>
      </c>
      <c r="D59" s="62" t="s">
        <v>0</v>
      </c>
      <c r="E59" s="62" t="s">
        <v>0</v>
      </c>
      <c r="F59" s="62" t="s">
        <v>0</v>
      </c>
      <c r="G59" s="62" t="s">
        <v>0</v>
      </c>
      <c r="H59" s="62" t="s">
        <v>0</v>
      </c>
      <c r="I59" s="62" t="s">
        <v>0</v>
      </c>
      <c r="J59" s="62" t="s">
        <v>0</v>
      </c>
      <c r="K59" s="62" t="s">
        <v>0</v>
      </c>
      <c r="L59" s="62" t="s">
        <v>0</v>
      </c>
      <c r="M59" s="62" t="s">
        <v>0</v>
      </c>
      <c r="N59" s="62" t="s">
        <v>0</v>
      </c>
      <c r="O59" s="62" t="s">
        <v>0</v>
      </c>
      <c r="P59" s="62" t="s">
        <v>0</v>
      </c>
      <c r="Q59" s="62" t="s">
        <v>0</v>
      </c>
      <c r="R59" s="62" t="s">
        <v>0</v>
      </c>
      <c r="S59" s="62" t="s">
        <v>0</v>
      </c>
      <c r="T59" s="62" t="s">
        <v>0</v>
      </c>
      <c r="U59" s="62" t="s">
        <v>0</v>
      </c>
    </row>
    <row r="60" spans="2:21" outlineLevel="1" x14ac:dyDescent="0.25">
      <c r="C60" s="41" t="s">
        <v>59</v>
      </c>
      <c r="D60" s="62" t="s">
        <v>0</v>
      </c>
      <c r="E60" s="62" t="s">
        <v>0</v>
      </c>
      <c r="F60" s="62" t="s">
        <v>0</v>
      </c>
      <c r="G60" s="62" t="s">
        <v>0</v>
      </c>
      <c r="H60" s="62" t="s">
        <v>0</v>
      </c>
      <c r="I60" s="62" t="s">
        <v>0</v>
      </c>
      <c r="J60" s="62" t="s">
        <v>0</v>
      </c>
      <c r="K60" s="62" t="s">
        <v>0</v>
      </c>
      <c r="L60" s="62" t="s">
        <v>0</v>
      </c>
      <c r="M60" s="62" t="s">
        <v>0</v>
      </c>
      <c r="N60" s="62" t="s">
        <v>0</v>
      </c>
      <c r="O60" s="62" t="s">
        <v>0</v>
      </c>
      <c r="P60" s="62" t="s">
        <v>0</v>
      </c>
      <c r="Q60" s="62" t="s">
        <v>0</v>
      </c>
      <c r="R60" s="62" t="s">
        <v>0</v>
      </c>
      <c r="S60" s="62" t="s">
        <v>0</v>
      </c>
      <c r="T60" s="62" t="s">
        <v>0</v>
      </c>
      <c r="U60" s="62" t="s">
        <v>0</v>
      </c>
    </row>
    <row r="61" spans="2:21" outlineLevel="1" x14ac:dyDescent="0.25">
      <c r="C61" s="41" t="s">
        <v>45</v>
      </c>
      <c r="D61" s="62" t="s">
        <v>0</v>
      </c>
      <c r="E61" s="62" t="s">
        <v>0</v>
      </c>
      <c r="F61" s="62" t="s">
        <v>0</v>
      </c>
      <c r="G61" s="62" t="s">
        <v>0</v>
      </c>
      <c r="H61" s="62" t="s">
        <v>0</v>
      </c>
      <c r="I61" s="62" t="s">
        <v>0</v>
      </c>
      <c r="J61" s="62" t="s">
        <v>0</v>
      </c>
      <c r="K61" s="62" t="s">
        <v>0</v>
      </c>
      <c r="L61" s="62" t="s">
        <v>0</v>
      </c>
      <c r="M61" s="62" t="s">
        <v>0</v>
      </c>
      <c r="N61" s="62" t="s">
        <v>0</v>
      </c>
      <c r="O61" s="62" t="s">
        <v>0</v>
      </c>
      <c r="P61" s="62" t="s">
        <v>0</v>
      </c>
      <c r="Q61" s="62" t="s">
        <v>0</v>
      </c>
      <c r="R61" s="62" t="s">
        <v>0</v>
      </c>
      <c r="S61" s="62" t="s">
        <v>0</v>
      </c>
      <c r="T61" s="62" t="s">
        <v>0</v>
      </c>
      <c r="U61" s="62" t="s">
        <v>0</v>
      </c>
    </row>
    <row r="62" spans="2:21" outlineLevel="1" x14ac:dyDescent="0.25">
      <c r="C62" s="41" t="s">
        <v>60</v>
      </c>
      <c r="D62" s="62" t="s">
        <v>0</v>
      </c>
      <c r="E62" s="62" t="s">
        <v>0</v>
      </c>
      <c r="F62" s="62" t="s">
        <v>0</v>
      </c>
      <c r="G62" s="62" t="s">
        <v>0</v>
      </c>
      <c r="H62" s="62" t="s">
        <v>0</v>
      </c>
      <c r="I62" s="62" t="s">
        <v>0</v>
      </c>
      <c r="J62" s="62" t="s">
        <v>0</v>
      </c>
      <c r="K62" s="62" t="s">
        <v>0</v>
      </c>
      <c r="L62" s="62" t="s">
        <v>0</v>
      </c>
      <c r="M62" s="62" t="s">
        <v>0</v>
      </c>
      <c r="N62" s="62" t="s">
        <v>0</v>
      </c>
      <c r="O62" s="62" t="s">
        <v>0</v>
      </c>
      <c r="P62" s="62" t="s">
        <v>0</v>
      </c>
      <c r="Q62" s="62" t="s">
        <v>0</v>
      </c>
      <c r="R62" s="62" t="s">
        <v>0</v>
      </c>
      <c r="S62" s="62" t="s">
        <v>0</v>
      </c>
      <c r="T62" s="62" t="s">
        <v>0</v>
      </c>
      <c r="U62" s="62" t="s">
        <v>0</v>
      </c>
    </row>
    <row r="63" spans="2:21" outlineLevel="1" x14ac:dyDescent="0.25">
      <c r="C63" s="41" t="s">
        <v>61</v>
      </c>
      <c r="D63" s="62" t="s">
        <v>0</v>
      </c>
      <c r="E63" s="62" t="s">
        <v>0</v>
      </c>
      <c r="F63" s="62" t="s">
        <v>0</v>
      </c>
      <c r="G63" s="62" t="s">
        <v>0</v>
      </c>
      <c r="H63" s="62" t="s">
        <v>0</v>
      </c>
      <c r="I63" s="62" t="s">
        <v>0</v>
      </c>
      <c r="J63" s="62" t="s">
        <v>0</v>
      </c>
      <c r="K63" s="62" t="s">
        <v>0</v>
      </c>
      <c r="L63" s="62" t="s">
        <v>0</v>
      </c>
      <c r="M63" s="62" t="s">
        <v>0</v>
      </c>
      <c r="N63" s="62" t="s">
        <v>0</v>
      </c>
      <c r="O63" s="62" t="s">
        <v>0</v>
      </c>
      <c r="P63" s="62" t="s">
        <v>0</v>
      </c>
      <c r="Q63" s="62" t="s">
        <v>0</v>
      </c>
      <c r="R63" s="62" t="s">
        <v>0</v>
      </c>
      <c r="S63" s="62" t="s">
        <v>0</v>
      </c>
      <c r="T63" s="62" t="s">
        <v>0</v>
      </c>
      <c r="U63" s="62" t="s">
        <v>0</v>
      </c>
    </row>
    <row r="64" spans="2:21" outlineLevel="1" x14ac:dyDescent="0.25">
      <c r="C64" s="41" t="s">
        <v>62</v>
      </c>
      <c r="D64" s="62" t="s">
        <v>0</v>
      </c>
      <c r="E64" s="62" t="s">
        <v>0</v>
      </c>
      <c r="F64" s="62" t="s">
        <v>0</v>
      </c>
      <c r="G64" s="62" t="s">
        <v>0</v>
      </c>
      <c r="H64" s="62" t="s">
        <v>0</v>
      </c>
      <c r="I64" s="62" t="s">
        <v>0</v>
      </c>
      <c r="J64" s="62" t="s">
        <v>0</v>
      </c>
      <c r="K64" s="62" t="s">
        <v>0</v>
      </c>
      <c r="L64" s="62" t="s">
        <v>0</v>
      </c>
      <c r="M64" s="62" t="s">
        <v>0</v>
      </c>
      <c r="N64" s="62" t="s">
        <v>0</v>
      </c>
      <c r="O64" s="62" t="s">
        <v>0</v>
      </c>
      <c r="P64" s="62" t="s">
        <v>0</v>
      </c>
      <c r="Q64" s="62" t="s">
        <v>0</v>
      </c>
      <c r="R64" s="62" t="s">
        <v>0</v>
      </c>
      <c r="S64" s="62" t="s">
        <v>0</v>
      </c>
      <c r="T64" s="62" t="s">
        <v>0</v>
      </c>
      <c r="U64" s="62" t="s">
        <v>0</v>
      </c>
    </row>
    <row r="65" spans="2:21" outlineLevel="1" x14ac:dyDescent="0.25">
      <c r="C65" s="41" t="s">
        <v>63</v>
      </c>
      <c r="D65" s="62" t="s">
        <v>0</v>
      </c>
      <c r="E65" s="62" t="s">
        <v>0</v>
      </c>
      <c r="F65" s="62" t="s">
        <v>0</v>
      </c>
      <c r="G65" s="62" t="s">
        <v>0</v>
      </c>
      <c r="H65" s="62" t="s">
        <v>0</v>
      </c>
      <c r="I65" s="62" t="s">
        <v>0</v>
      </c>
      <c r="J65" s="62" t="s">
        <v>0</v>
      </c>
      <c r="K65" s="62" t="s">
        <v>0</v>
      </c>
      <c r="L65" s="62" t="s">
        <v>0</v>
      </c>
      <c r="M65" s="62" t="s">
        <v>0</v>
      </c>
      <c r="N65" s="62" t="s">
        <v>0</v>
      </c>
      <c r="O65" s="62" t="s">
        <v>0</v>
      </c>
      <c r="P65" s="62" t="s">
        <v>0</v>
      </c>
      <c r="Q65" s="62" t="s">
        <v>0</v>
      </c>
      <c r="R65" s="62" t="s">
        <v>0</v>
      </c>
      <c r="S65" s="62" t="s">
        <v>0</v>
      </c>
      <c r="T65" s="62" t="s">
        <v>0</v>
      </c>
      <c r="U65" s="62" t="s">
        <v>0</v>
      </c>
    </row>
    <row r="66" spans="2:21" outlineLevel="1" x14ac:dyDescent="0.25">
      <c r="C66" s="41" t="s">
        <v>64</v>
      </c>
      <c r="D66" s="62" t="s">
        <v>0</v>
      </c>
      <c r="E66" s="62" t="s">
        <v>0</v>
      </c>
      <c r="F66" s="62" t="s">
        <v>0</v>
      </c>
      <c r="G66" s="62" t="s">
        <v>0</v>
      </c>
      <c r="H66" s="62" t="s">
        <v>0</v>
      </c>
      <c r="I66" s="62" t="s">
        <v>0</v>
      </c>
      <c r="J66" s="62" t="s">
        <v>0</v>
      </c>
      <c r="K66" s="62" t="s">
        <v>0</v>
      </c>
      <c r="L66" s="62" t="s">
        <v>0</v>
      </c>
      <c r="M66" s="62" t="s">
        <v>0</v>
      </c>
      <c r="N66" s="62" t="s">
        <v>0</v>
      </c>
      <c r="O66" s="62" t="s">
        <v>0</v>
      </c>
      <c r="P66" s="62" t="s">
        <v>0</v>
      </c>
      <c r="Q66" s="62" t="s">
        <v>0</v>
      </c>
      <c r="R66" s="62" t="s">
        <v>0</v>
      </c>
      <c r="S66" s="62" t="s">
        <v>0</v>
      </c>
      <c r="T66" s="62" t="s">
        <v>0</v>
      </c>
      <c r="U66" s="62" t="s">
        <v>0</v>
      </c>
    </row>
    <row r="67" spans="2:21" s="33" customFormat="1" outlineLevel="1" x14ac:dyDescent="0.25">
      <c r="B67" s="35"/>
      <c r="C67" s="40" t="s">
        <v>65</v>
      </c>
      <c r="D67" s="63" t="s">
        <v>0</v>
      </c>
      <c r="E67" s="63" t="s">
        <v>0</v>
      </c>
      <c r="F67" s="63" t="s">
        <v>0</v>
      </c>
      <c r="G67" s="63" t="s">
        <v>0</v>
      </c>
      <c r="H67" s="63" t="s">
        <v>0</v>
      </c>
      <c r="I67" s="63" t="s">
        <v>0</v>
      </c>
      <c r="J67" s="63" t="s">
        <v>0</v>
      </c>
      <c r="K67" s="63" t="s">
        <v>0</v>
      </c>
      <c r="L67" s="63" t="s">
        <v>0</v>
      </c>
      <c r="M67" s="63" t="s">
        <v>0</v>
      </c>
      <c r="N67" s="63" t="s">
        <v>0</v>
      </c>
      <c r="O67" s="63" t="s">
        <v>0</v>
      </c>
      <c r="P67" s="63" t="s">
        <v>0</v>
      </c>
      <c r="Q67" s="63" t="s">
        <v>0</v>
      </c>
      <c r="R67" s="63" t="s">
        <v>0</v>
      </c>
      <c r="S67" s="63" t="s">
        <v>0</v>
      </c>
      <c r="T67" s="63" t="s">
        <v>0</v>
      </c>
      <c r="U67" s="63" t="s">
        <v>0</v>
      </c>
    </row>
    <row r="68" spans="2:21" outlineLevel="1" x14ac:dyDescent="0.25">
      <c r="B68" s="37" t="s">
        <v>66</v>
      </c>
      <c r="C68" s="41" t="s">
        <v>30</v>
      </c>
      <c r="D68" s="62" t="s">
        <v>0</v>
      </c>
      <c r="E68" s="62" t="s">
        <v>0</v>
      </c>
      <c r="F68" s="62" t="s">
        <v>0</v>
      </c>
      <c r="G68" s="62" t="s">
        <v>0</v>
      </c>
      <c r="H68" s="62" t="s">
        <v>0</v>
      </c>
      <c r="I68" s="62" t="s">
        <v>0</v>
      </c>
      <c r="J68" s="62" t="s">
        <v>0</v>
      </c>
      <c r="K68" s="62" t="s">
        <v>0</v>
      </c>
      <c r="L68" s="62" t="s">
        <v>0</v>
      </c>
      <c r="M68" s="62" t="s">
        <v>0</v>
      </c>
      <c r="N68" s="62" t="s">
        <v>0</v>
      </c>
      <c r="O68" s="62" t="s">
        <v>0</v>
      </c>
      <c r="P68" s="62" t="s">
        <v>0</v>
      </c>
      <c r="Q68" s="62" t="s">
        <v>0</v>
      </c>
      <c r="R68" s="62" t="s">
        <v>0</v>
      </c>
      <c r="S68" s="62" t="s">
        <v>0</v>
      </c>
      <c r="T68" s="62" t="s">
        <v>0</v>
      </c>
      <c r="U68" s="62" t="s">
        <v>0</v>
      </c>
    </row>
    <row r="69" spans="2:21" outlineLevel="1" x14ac:dyDescent="0.25">
      <c r="C69" s="41" t="s">
        <v>54</v>
      </c>
      <c r="D69" s="62" t="s">
        <v>0</v>
      </c>
      <c r="E69" s="62" t="s">
        <v>0</v>
      </c>
      <c r="F69" s="62" t="s">
        <v>0</v>
      </c>
      <c r="G69" s="62" t="s">
        <v>0</v>
      </c>
      <c r="H69" s="62" t="s">
        <v>0</v>
      </c>
      <c r="I69" s="62" t="s">
        <v>0</v>
      </c>
      <c r="J69" s="62" t="s">
        <v>0</v>
      </c>
      <c r="K69" s="62" t="s">
        <v>0</v>
      </c>
      <c r="L69" s="62" t="s">
        <v>0</v>
      </c>
      <c r="M69" s="62" t="s">
        <v>0</v>
      </c>
      <c r="N69" s="62" t="s">
        <v>0</v>
      </c>
      <c r="O69" s="62" t="s">
        <v>0</v>
      </c>
      <c r="P69" s="62" t="s">
        <v>0</v>
      </c>
      <c r="Q69" s="62" t="s">
        <v>0</v>
      </c>
      <c r="R69" s="62" t="s">
        <v>0</v>
      </c>
      <c r="S69" s="62" t="s">
        <v>0</v>
      </c>
      <c r="T69" s="62" t="s">
        <v>0</v>
      </c>
      <c r="U69" s="62" t="s">
        <v>0</v>
      </c>
    </row>
    <row r="70" spans="2:21" outlineLevel="1" x14ac:dyDescent="0.25">
      <c r="C70" s="41" t="s">
        <v>55</v>
      </c>
      <c r="D70" s="62" t="s">
        <v>0</v>
      </c>
      <c r="E70" s="62" t="s">
        <v>0</v>
      </c>
      <c r="F70" s="62" t="s">
        <v>0</v>
      </c>
      <c r="G70" s="62" t="s">
        <v>0</v>
      </c>
      <c r="H70" s="62" t="s">
        <v>0</v>
      </c>
      <c r="I70" s="62" t="s">
        <v>0</v>
      </c>
      <c r="J70" s="62" t="s">
        <v>0</v>
      </c>
      <c r="K70" s="62" t="s">
        <v>0</v>
      </c>
      <c r="L70" s="62" t="s">
        <v>0</v>
      </c>
      <c r="M70" s="62" t="s">
        <v>0</v>
      </c>
      <c r="N70" s="62" t="s">
        <v>0</v>
      </c>
      <c r="O70" s="62" t="s">
        <v>0</v>
      </c>
      <c r="P70" s="62" t="s">
        <v>0</v>
      </c>
      <c r="Q70" s="62" t="s">
        <v>0</v>
      </c>
      <c r="R70" s="62" t="s">
        <v>0</v>
      </c>
      <c r="S70" s="62" t="s">
        <v>0</v>
      </c>
      <c r="T70" s="62" t="s">
        <v>0</v>
      </c>
      <c r="U70" s="62" t="s">
        <v>0</v>
      </c>
    </row>
    <row r="71" spans="2:21" outlineLevel="1" x14ac:dyDescent="0.25">
      <c r="C71" s="41" t="s">
        <v>56</v>
      </c>
      <c r="D71" s="62" t="s">
        <v>0</v>
      </c>
      <c r="E71" s="62" t="s">
        <v>0</v>
      </c>
      <c r="F71" s="62" t="s">
        <v>0</v>
      </c>
      <c r="G71" s="62" t="s">
        <v>0</v>
      </c>
      <c r="H71" s="62" t="s">
        <v>0</v>
      </c>
      <c r="I71" s="62" t="s">
        <v>0</v>
      </c>
      <c r="J71" s="62" t="s">
        <v>0</v>
      </c>
      <c r="K71" s="62" t="s">
        <v>0</v>
      </c>
      <c r="L71" s="62" t="s">
        <v>0</v>
      </c>
      <c r="M71" s="62" t="s">
        <v>0</v>
      </c>
      <c r="N71" s="62" t="s">
        <v>0</v>
      </c>
      <c r="O71" s="62" t="s">
        <v>0</v>
      </c>
      <c r="P71" s="62" t="s">
        <v>0</v>
      </c>
      <c r="Q71" s="62" t="s">
        <v>0</v>
      </c>
      <c r="R71" s="62" t="s">
        <v>0</v>
      </c>
      <c r="S71" s="62" t="s">
        <v>0</v>
      </c>
      <c r="T71" s="62" t="s">
        <v>0</v>
      </c>
      <c r="U71" s="62" t="s">
        <v>0</v>
      </c>
    </row>
    <row r="72" spans="2:21" outlineLevel="1" x14ac:dyDescent="0.25">
      <c r="C72" s="41" t="s">
        <v>57</v>
      </c>
      <c r="D72" s="62" t="s">
        <v>0</v>
      </c>
      <c r="E72" s="62" t="s">
        <v>0</v>
      </c>
      <c r="F72" s="62" t="s">
        <v>0</v>
      </c>
      <c r="G72" s="62" t="s">
        <v>0</v>
      </c>
      <c r="H72" s="62" t="s">
        <v>0</v>
      </c>
      <c r="I72" s="62" t="s">
        <v>0</v>
      </c>
      <c r="J72" s="62" t="s">
        <v>0</v>
      </c>
      <c r="K72" s="62" t="s">
        <v>0</v>
      </c>
      <c r="L72" s="62" t="s">
        <v>0</v>
      </c>
      <c r="M72" s="62" t="s">
        <v>0</v>
      </c>
      <c r="N72" s="62" t="s">
        <v>0</v>
      </c>
      <c r="O72" s="62" t="s">
        <v>0</v>
      </c>
      <c r="P72" s="62" t="s">
        <v>0</v>
      </c>
      <c r="Q72" s="62" t="s">
        <v>0</v>
      </c>
      <c r="R72" s="62" t="s">
        <v>0</v>
      </c>
      <c r="S72" s="62" t="s">
        <v>0</v>
      </c>
      <c r="T72" s="62" t="s">
        <v>0</v>
      </c>
      <c r="U72" s="62" t="s">
        <v>0</v>
      </c>
    </row>
    <row r="73" spans="2:21" s="33" customFormat="1" outlineLevel="1" x14ac:dyDescent="0.25">
      <c r="B73" s="35"/>
      <c r="C73" s="40" t="s">
        <v>40</v>
      </c>
      <c r="D73" s="63" t="s">
        <v>0</v>
      </c>
      <c r="E73" s="63" t="s">
        <v>0</v>
      </c>
      <c r="F73" s="63" t="s">
        <v>0</v>
      </c>
      <c r="G73" s="63" t="s">
        <v>0</v>
      </c>
      <c r="H73" s="63" t="s">
        <v>0</v>
      </c>
      <c r="I73" s="63" t="s">
        <v>0</v>
      </c>
      <c r="J73" s="63" t="s">
        <v>0</v>
      </c>
      <c r="K73" s="63" t="s">
        <v>0</v>
      </c>
      <c r="L73" s="63" t="s">
        <v>0</v>
      </c>
      <c r="M73" s="63" t="s">
        <v>0</v>
      </c>
      <c r="N73" s="63" t="s">
        <v>0</v>
      </c>
      <c r="O73" s="63" t="s">
        <v>0</v>
      </c>
      <c r="P73" s="63" t="s">
        <v>0</v>
      </c>
      <c r="Q73" s="63" t="s">
        <v>0</v>
      </c>
      <c r="R73" s="63" t="s">
        <v>0</v>
      </c>
      <c r="S73" s="63" t="s">
        <v>0</v>
      </c>
      <c r="T73" s="63" t="s">
        <v>0</v>
      </c>
      <c r="U73" s="63" t="s">
        <v>0</v>
      </c>
    </row>
    <row r="74" spans="2:21" outlineLevel="1" x14ac:dyDescent="0.25">
      <c r="C74" s="41"/>
    </row>
    <row r="75" spans="2:21" s="33" customFormat="1" x14ac:dyDescent="0.25">
      <c r="B75" s="60" t="s">
        <v>67</v>
      </c>
      <c r="C75" s="40" t="s">
        <v>32</v>
      </c>
      <c r="D75" s="33">
        <v>2026</v>
      </c>
      <c r="E75" s="33">
        <v>2027</v>
      </c>
      <c r="F75" s="33">
        <v>2028</v>
      </c>
      <c r="G75" s="33">
        <v>2029</v>
      </c>
      <c r="H75" s="33">
        <v>2030</v>
      </c>
      <c r="I75" s="33">
        <v>2031</v>
      </c>
      <c r="J75" s="33">
        <v>2032</v>
      </c>
      <c r="K75" s="33">
        <v>2033</v>
      </c>
      <c r="L75" s="33">
        <v>2034</v>
      </c>
      <c r="M75" s="33">
        <v>2035</v>
      </c>
      <c r="N75" s="33">
        <v>2036</v>
      </c>
      <c r="O75" s="33">
        <v>2037</v>
      </c>
      <c r="P75" s="33">
        <v>2038</v>
      </c>
      <c r="Q75" s="33">
        <v>2039</v>
      </c>
      <c r="R75" s="33">
        <v>2040</v>
      </c>
      <c r="S75" s="33">
        <v>2041</v>
      </c>
      <c r="T75" s="33">
        <v>2042</v>
      </c>
      <c r="U75" s="33">
        <v>2043</v>
      </c>
    </row>
    <row r="76" spans="2:21" s="33" customFormat="1" x14ac:dyDescent="0.25">
      <c r="B76" s="35" t="s">
        <v>50</v>
      </c>
      <c r="C76" s="40" t="s">
        <v>30</v>
      </c>
      <c r="D76" s="63" t="s">
        <v>0</v>
      </c>
      <c r="E76" s="63" t="s">
        <v>0</v>
      </c>
      <c r="F76" s="63" t="s">
        <v>0</v>
      </c>
      <c r="G76" s="63" t="s">
        <v>0</v>
      </c>
      <c r="H76" s="63" t="s">
        <v>0</v>
      </c>
      <c r="I76" s="63" t="s">
        <v>0</v>
      </c>
      <c r="J76" s="63" t="s">
        <v>0</v>
      </c>
      <c r="K76" s="63" t="s">
        <v>0</v>
      </c>
      <c r="L76" s="63" t="s">
        <v>0</v>
      </c>
      <c r="M76" s="63" t="s">
        <v>0</v>
      </c>
      <c r="N76" s="63" t="s">
        <v>0</v>
      </c>
      <c r="O76" s="63" t="s">
        <v>0</v>
      </c>
      <c r="P76" s="63" t="s">
        <v>0</v>
      </c>
      <c r="Q76" s="63" t="s">
        <v>0</v>
      </c>
      <c r="R76" s="63" t="s">
        <v>0</v>
      </c>
      <c r="S76" s="63" t="s">
        <v>0</v>
      </c>
      <c r="T76" s="63" t="s">
        <v>0</v>
      </c>
      <c r="U76" s="63" t="s">
        <v>0</v>
      </c>
    </row>
    <row r="77" spans="2:21" x14ac:dyDescent="0.25">
      <c r="B77" s="37" t="s">
        <v>51</v>
      </c>
      <c r="C77" s="41" t="s">
        <v>35</v>
      </c>
      <c r="D77" s="62" t="s">
        <v>0</v>
      </c>
      <c r="E77" s="62" t="s">
        <v>0</v>
      </c>
      <c r="F77" s="62" t="s">
        <v>0</v>
      </c>
      <c r="G77" s="62" t="s">
        <v>0</v>
      </c>
      <c r="H77" s="62" t="s">
        <v>0</v>
      </c>
      <c r="I77" s="62" t="s">
        <v>0</v>
      </c>
      <c r="J77" s="62" t="s">
        <v>0</v>
      </c>
      <c r="K77" s="62" t="s">
        <v>0</v>
      </c>
      <c r="L77" s="62" t="s">
        <v>0</v>
      </c>
      <c r="M77" s="62" t="s">
        <v>0</v>
      </c>
      <c r="N77" s="62" t="s">
        <v>0</v>
      </c>
      <c r="O77" s="62" t="s">
        <v>0</v>
      </c>
      <c r="P77" s="62" t="s">
        <v>0</v>
      </c>
      <c r="Q77" s="62" t="s">
        <v>0</v>
      </c>
      <c r="R77" s="62" t="s">
        <v>0</v>
      </c>
      <c r="S77" s="62" t="s">
        <v>0</v>
      </c>
      <c r="T77" s="62" t="s">
        <v>0</v>
      </c>
      <c r="U77" s="62" t="s">
        <v>0</v>
      </c>
    </row>
    <row r="78" spans="2:21" s="33" customFormat="1" x14ac:dyDescent="0.25">
      <c r="B78" s="35"/>
      <c r="C78" s="40" t="s">
        <v>30</v>
      </c>
      <c r="D78" s="63" t="s">
        <v>0</v>
      </c>
      <c r="E78" s="63" t="s">
        <v>0</v>
      </c>
      <c r="F78" s="63" t="s">
        <v>0</v>
      </c>
      <c r="G78" s="63" t="s">
        <v>0</v>
      </c>
      <c r="H78" s="63" t="s">
        <v>0</v>
      </c>
      <c r="I78" s="63" t="s">
        <v>0</v>
      </c>
      <c r="J78" s="63" t="s">
        <v>0</v>
      </c>
      <c r="K78" s="63" t="s">
        <v>0</v>
      </c>
      <c r="L78" s="63" t="s">
        <v>0</v>
      </c>
      <c r="M78" s="63" t="s">
        <v>0</v>
      </c>
      <c r="N78" s="63" t="s">
        <v>0</v>
      </c>
      <c r="O78" s="63" t="s">
        <v>0</v>
      </c>
      <c r="P78" s="63" t="s">
        <v>0</v>
      </c>
      <c r="Q78" s="63" t="s">
        <v>0</v>
      </c>
      <c r="R78" s="63" t="s">
        <v>0</v>
      </c>
      <c r="S78" s="63" t="s">
        <v>0</v>
      </c>
      <c r="T78" s="63" t="s">
        <v>0</v>
      </c>
      <c r="U78" s="63" t="s">
        <v>0</v>
      </c>
    </row>
    <row r="79" spans="2:21" s="33" customFormat="1" x14ac:dyDescent="0.25">
      <c r="B79" s="35" t="s">
        <v>52</v>
      </c>
      <c r="C79" s="40" t="s">
        <v>30</v>
      </c>
      <c r="D79" s="63" t="s">
        <v>0</v>
      </c>
      <c r="E79" s="63" t="s">
        <v>0</v>
      </c>
      <c r="F79" s="63" t="s">
        <v>0</v>
      </c>
      <c r="G79" s="63" t="s">
        <v>0</v>
      </c>
      <c r="H79" s="63" t="s">
        <v>0</v>
      </c>
      <c r="I79" s="63" t="s">
        <v>0</v>
      </c>
      <c r="J79" s="63" t="s">
        <v>0</v>
      </c>
      <c r="K79" s="63" t="s">
        <v>0</v>
      </c>
      <c r="L79" s="63" t="s">
        <v>0</v>
      </c>
      <c r="M79" s="63" t="s">
        <v>0</v>
      </c>
      <c r="N79" s="63" t="s">
        <v>0</v>
      </c>
      <c r="O79" s="63" t="s">
        <v>0</v>
      </c>
      <c r="P79" s="63" t="s">
        <v>0</v>
      </c>
      <c r="Q79" s="63" t="s">
        <v>0</v>
      </c>
      <c r="R79" s="63" t="s">
        <v>0</v>
      </c>
      <c r="S79" s="63" t="s">
        <v>0</v>
      </c>
      <c r="T79" s="63" t="s">
        <v>0</v>
      </c>
      <c r="U79" s="63" t="s">
        <v>0</v>
      </c>
    </row>
    <row r="80" spans="2:21" outlineLevel="1" x14ac:dyDescent="0.25">
      <c r="B80" s="37" t="s">
        <v>53</v>
      </c>
      <c r="C80" s="41" t="s">
        <v>35</v>
      </c>
      <c r="D80" s="62" t="s">
        <v>0</v>
      </c>
      <c r="E80" s="62" t="s">
        <v>0</v>
      </c>
      <c r="F80" s="62" t="s">
        <v>0</v>
      </c>
      <c r="G80" s="62" t="s">
        <v>0</v>
      </c>
      <c r="H80" s="62" t="s">
        <v>0</v>
      </c>
      <c r="I80" s="62" t="s">
        <v>0</v>
      </c>
      <c r="J80" s="62" t="s">
        <v>0</v>
      </c>
      <c r="K80" s="62" t="s">
        <v>0</v>
      </c>
      <c r="L80" s="62" t="s">
        <v>0</v>
      </c>
      <c r="M80" s="62" t="s">
        <v>0</v>
      </c>
      <c r="N80" s="62" t="s">
        <v>0</v>
      </c>
      <c r="O80" s="62" t="s">
        <v>0</v>
      </c>
      <c r="P80" s="62" t="s">
        <v>0</v>
      </c>
      <c r="Q80" s="62" t="s">
        <v>0</v>
      </c>
      <c r="R80" s="62" t="s">
        <v>0</v>
      </c>
      <c r="S80" s="62" t="s">
        <v>0</v>
      </c>
      <c r="T80" s="62" t="s">
        <v>0</v>
      </c>
      <c r="U80" s="62" t="s">
        <v>0</v>
      </c>
    </row>
    <row r="81" spans="2:21" outlineLevel="1" x14ac:dyDescent="0.25">
      <c r="C81" s="41" t="s">
        <v>30</v>
      </c>
      <c r="D81" s="62" t="s">
        <v>0</v>
      </c>
      <c r="E81" s="62" t="s">
        <v>0</v>
      </c>
      <c r="F81" s="62" t="s">
        <v>0</v>
      </c>
      <c r="G81" s="62" t="s">
        <v>0</v>
      </c>
      <c r="H81" s="62" t="s">
        <v>0</v>
      </c>
      <c r="I81" s="62" t="s">
        <v>0</v>
      </c>
      <c r="J81" s="62" t="s">
        <v>0</v>
      </c>
      <c r="K81" s="62" t="s">
        <v>0</v>
      </c>
      <c r="L81" s="62" t="s">
        <v>0</v>
      </c>
      <c r="M81" s="62" t="s">
        <v>0</v>
      </c>
      <c r="N81" s="62" t="s">
        <v>0</v>
      </c>
      <c r="O81" s="62" t="s">
        <v>0</v>
      </c>
      <c r="P81" s="62" t="s">
        <v>0</v>
      </c>
      <c r="Q81" s="62" t="s">
        <v>0</v>
      </c>
      <c r="R81" s="62" t="s">
        <v>0</v>
      </c>
      <c r="S81" s="62" t="s">
        <v>0</v>
      </c>
      <c r="T81" s="62" t="s">
        <v>0</v>
      </c>
      <c r="U81" s="62" t="s">
        <v>0</v>
      </c>
    </row>
    <row r="82" spans="2:21" outlineLevel="1" x14ac:dyDescent="0.25">
      <c r="C82" s="41" t="s">
        <v>54</v>
      </c>
      <c r="D82" s="62" t="s">
        <v>0</v>
      </c>
      <c r="E82" s="62" t="s">
        <v>0</v>
      </c>
      <c r="F82" s="62" t="s">
        <v>0</v>
      </c>
      <c r="G82" s="62" t="s">
        <v>0</v>
      </c>
      <c r="H82" s="62" t="s">
        <v>0</v>
      </c>
      <c r="I82" s="62" t="s">
        <v>0</v>
      </c>
      <c r="J82" s="62" t="s">
        <v>0</v>
      </c>
      <c r="K82" s="62" t="s">
        <v>0</v>
      </c>
      <c r="L82" s="62" t="s">
        <v>0</v>
      </c>
      <c r="M82" s="62" t="s">
        <v>0</v>
      </c>
      <c r="N82" s="62" t="s">
        <v>0</v>
      </c>
      <c r="O82" s="62" t="s">
        <v>0</v>
      </c>
      <c r="P82" s="62" t="s">
        <v>0</v>
      </c>
      <c r="Q82" s="62" t="s">
        <v>0</v>
      </c>
      <c r="R82" s="62" t="s">
        <v>0</v>
      </c>
      <c r="S82" s="62" t="s">
        <v>0</v>
      </c>
      <c r="T82" s="62" t="s">
        <v>0</v>
      </c>
      <c r="U82" s="62" t="s">
        <v>0</v>
      </c>
    </row>
    <row r="83" spans="2:21" outlineLevel="1" x14ac:dyDescent="0.25">
      <c r="C83" s="41" t="s">
        <v>55</v>
      </c>
      <c r="D83" s="62" t="s">
        <v>0</v>
      </c>
      <c r="E83" s="62" t="s">
        <v>0</v>
      </c>
      <c r="F83" s="62" t="s">
        <v>0</v>
      </c>
      <c r="G83" s="62" t="s">
        <v>0</v>
      </c>
      <c r="H83" s="62" t="s">
        <v>0</v>
      </c>
      <c r="I83" s="62" t="s">
        <v>0</v>
      </c>
      <c r="J83" s="62" t="s">
        <v>0</v>
      </c>
      <c r="K83" s="62" t="s">
        <v>0</v>
      </c>
      <c r="L83" s="62" t="s">
        <v>0</v>
      </c>
      <c r="M83" s="62" t="s">
        <v>0</v>
      </c>
      <c r="N83" s="62" t="s">
        <v>0</v>
      </c>
      <c r="O83" s="62" t="s">
        <v>0</v>
      </c>
      <c r="P83" s="62" t="s">
        <v>0</v>
      </c>
      <c r="Q83" s="62" t="s">
        <v>0</v>
      </c>
      <c r="R83" s="62" t="s">
        <v>0</v>
      </c>
      <c r="S83" s="62" t="s">
        <v>0</v>
      </c>
      <c r="T83" s="62" t="s">
        <v>0</v>
      </c>
      <c r="U83" s="62" t="s">
        <v>0</v>
      </c>
    </row>
    <row r="84" spans="2:21" outlineLevel="1" x14ac:dyDescent="0.25">
      <c r="C84" s="41" t="s">
        <v>56</v>
      </c>
      <c r="D84" s="62" t="s">
        <v>0</v>
      </c>
      <c r="E84" s="62" t="s">
        <v>0</v>
      </c>
      <c r="F84" s="62" t="s">
        <v>0</v>
      </c>
      <c r="G84" s="62" t="s">
        <v>0</v>
      </c>
      <c r="H84" s="62" t="s">
        <v>0</v>
      </c>
      <c r="I84" s="62" t="s">
        <v>0</v>
      </c>
      <c r="J84" s="62" t="s">
        <v>0</v>
      </c>
      <c r="K84" s="62" t="s">
        <v>0</v>
      </c>
      <c r="L84" s="62" t="s">
        <v>0</v>
      </c>
      <c r="M84" s="62" t="s">
        <v>0</v>
      </c>
      <c r="N84" s="62" t="s">
        <v>0</v>
      </c>
      <c r="O84" s="62" t="s">
        <v>0</v>
      </c>
      <c r="P84" s="62" t="s">
        <v>0</v>
      </c>
      <c r="Q84" s="62" t="s">
        <v>0</v>
      </c>
      <c r="R84" s="62" t="s">
        <v>0</v>
      </c>
      <c r="S84" s="62" t="s">
        <v>0</v>
      </c>
      <c r="T84" s="62" t="s">
        <v>0</v>
      </c>
      <c r="U84" s="62" t="s">
        <v>0</v>
      </c>
    </row>
    <row r="85" spans="2:21" outlineLevel="1" x14ac:dyDescent="0.25">
      <c r="C85" s="41" t="s">
        <v>57</v>
      </c>
      <c r="D85" s="62" t="s">
        <v>0</v>
      </c>
      <c r="E85" s="62" t="s">
        <v>0</v>
      </c>
      <c r="F85" s="62" t="s">
        <v>0</v>
      </c>
      <c r="G85" s="62" t="s">
        <v>0</v>
      </c>
      <c r="H85" s="62" t="s">
        <v>0</v>
      </c>
      <c r="I85" s="62" t="s">
        <v>0</v>
      </c>
      <c r="J85" s="62" t="s">
        <v>0</v>
      </c>
      <c r="K85" s="62" t="s">
        <v>0</v>
      </c>
      <c r="L85" s="62" t="s">
        <v>0</v>
      </c>
      <c r="M85" s="62" t="s">
        <v>0</v>
      </c>
      <c r="N85" s="62" t="s">
        <v>0</v>
      </c>
      <c r="O85" s="62" t="s">
        <v>0</v>
      </c>
      <c r="P85" s="62" t="s">
        <v>0</v>
      </c>
      <c r="Q85" s="62" t="s">
        <v>0</v>
      </c>
      <c r="R85" s="62" t="s">
        <v>0</v>
      </c>
      <c r="S85" s="62" t="s">
        <v>0</v>
      </c>
      <c r="T85" s="62" t="s">
        <v>0</v>
      </c>
      <c r="U85" s="62" t="s">
        <v>0</v>
      </c>
    </row>
    <row r="86" spans="2:21" s="33" customFormat="1" outlineLevel="1" x14ac:dyDescent="0.25">
      <c r="B86" s="35"/>
      <c r="C86" s="40" t="s">
        <v>40</v>
      </c>
      <c r="D86" s="63" t="s">
        <v>0</v>
      </c>
      <c r="E86" s="63" t="s">
        <v>0</v>
      </c>
      <c r="F86" s="63" t="s">
        <v>0</v>
      </c>
      <c r="G86" s="63" t="s">
        <v>0</v>
      </c>
      <c r="H86" s="63" t="s">
        <v>0</v>
      </c>
      <c r="I86" s="63" t="s">
        <v>0</v>
      </c>
      <c r="J86" s="63" t="s">
        <v>0</v>
      </c>
      <c r="K86" s="63" t="s">
        <v>0</v>
      </c>
      <c r="L86" s="63" t="s">
        <v>0</v>
      </c>
      <c r="M86" s="63" t="s">
        <v>0</v>
      </c>
      <c r="N86" s="63" t="s">
        <v>0</v>
      </c>
      <c r="O86" s="63" t="s">
        <v>0</v>
      </c>
      <c r="P86" s="63" t="s">
        <v>0</v>
      </c>
      <c r="Q86" s="63" t="s">
        <v>0</v>
      </c>
      <c r="R86" s="63" t="s">
        <v>0</v>
      </c>
      <c r="S86" s="63" t="s">
        <v>0</v>
      </c>
      <c r="T86" s="63" t="s">
        <v>0</v>
      </c>
      <c r="U86" s="63" t="s">
        <v>0</v>
      </c>
    </row>
    <row r="87" spans="2:21" outlineLevel="1" x14ac:dyDescent="0.25">
      <c r="B87" s="37" t="s">
        <v>58</v>
      </c>
      <c r="C87" s="41" t="s">
        <v>35</v>
      </c>
      <c r="D87" s="62" t="s">
        <v>0</v>
      </c>
      <c r="E87" s="62" t="s">
        <v>0</v>
      </c>
      <c r="F87" s="62" t="s">
        <v>0</v>
      </c>
      <c r="G87" s="62" t="s">
        <v>0</v>
      </c>
      <c r="H87" s="62" t="s">
        <v>0</v>
      </c>
      <c r="I87" s="62" t="s">
        <v>0</v>
      </c>
      <c r="J87" s="62" t="s">
        <v>0</v>
      </c>
      <c r="K87" s="62" t="s">
        <v>0</v>
      </c>
      <c r="L87" s="62" t="s">
        <v>0</v>
      </c>
      <c r="M87" s="62" t="s">
        <v>0</v>
      </c>
      <c r="N87" s="62" t="s">
        <v>0</v>
      </c>
      <c r="O87" s="62" t="s">
        <v>0</v>
      </c>
      <c r="P87" s="62" t="s">
        <v>0</v>
      </c>
      <c r="Q87" s="62" t="s">
        <v>0</v>
      </c>
      <c r="R87" s="62" t="s">
        <v>0</v>
      </c>
      <c r="S87" s="62" t="s">
        <v>0</v>
      </c>
      <c r="T87" s="62" t="s">
        <v>0</v>
      </c>
      <c r="U87" s="62" t="s">
        <v>0</v>
      </c>
    </row>
    <row r="88" spans="2:21" outlineLevel="1" x14ac:dyDescent="0.25">
      <c r="C88" s="41" t="s">
        <v>30</v>
      </c>
      <c r="D88" s="62" t="s">
        <v>0</v>
      </c>
      <c r="E88" s="62" t="s">
        <v>0</v>
      </c>
      <c r="F88" s="62" t="s">
        <v>0</v>
      </c>
      <c r="G88" s="62" t="s">
        <v>0</v>
      </c>
      <c r="H88" s="62" t="s">
        <v>0</v>
      </c>
      <c r="I88" s="62" t="s">
        <v>0</v>
      </c>
      <c r="J88" s="62" t="s">
        <v>0</v>
      </c>
      <c r="K88" s="62" t="s">
        <v>0</v>
      </c>
      <c r="L88" s="62" t="s">
        <v>0</v>
      </c>
      <c r="M88" s="62" t="s">
        <v>0</v>
      </c>
      <c r="N88" s="62" t="s">
        <v>0</v>
      </c>
      <c r="O88" s="62" t="s">
        <v>0</v>
      </c>
      <c r="P88" s="62" t="s">
        <v>0</v>
      </c>
      <c r="Q88" s="62" t="s">
        <v>0</v>
      </c>
      <c r="R88" s="62" t="s">
        <v>0</v>
      </c>
      <c r="S88" s="62" t="s">
        <v>0</v>
      </c>
      <c r="T88" s="62" t="s">
        <v>0</v>
      </c>
      <c r="U88" s="62" t="s">
        <v>0</v>
      </c>
    </row>
    <row r="89" spans="2:21" outlineLevel="1" x14ac:dyDescent="0.25">
      <c r="C89" s="41" t="s">
        <v>42</v>
      </c>
      <c r="D89" s="62" t="s">
        <v>0</v>
      </c>
      <c r="E89" s="62" t="s">
        <v>0</v>
      </c>
      <c r="F89" s="62" t="s">
        <v>0</v>
      </c>
      <c r="G89" s="62" t="s">
        <v>0</v>
      </c>
      <c r="H89" s="62" t="s">
        <v>0</v>
      </c>
      <c r="I89" s="62" t="s">
        <v>0</v>
      </c>
      <c r="J89" s="62" t="s">
        <v>0</v>
      </c>
      <c r="K89" s="62" t="s">
        <v>0</v>
      </c>
      <c r="L89" s="62" t="s">
        <v>0</v>
      </c>
      <c r="M89" s="62" t="s">
        <v>0</v>
      </c>
      <c r="N89" s="62" t="s">
        <v>0</v>
      </c>
      <c r="O89" s="62" t="s">
        <v>0</v>
      </c>
      <c r="P89" s="62" t="s">
        <v>0</v>
      </c>
      <c r="Q89" s="62" t="s">
        <v>0</v>
      </c>
      <c r="R89" s="62" t="s">
        <v>0</v>
      </c>
      <c r="S89" s="62" t="s">
        <v>0</v>
      </c>
      <c r="T89" s="62" t="s">
        <v>0</v>
      </c>
      <c r="U89" s="62" t="s">
        <v>0</v>
      </c>
    </row>
    <row r="90" spans="2:21" outlineLevel="1" x14ac:dyDescent="0.25">
      <c r="C90" s="41" t="s">
        <v>43</v>
      </c>
      <c r="D90" s="62" t="s">
        <v>0</v>
      </c>
      <c r="E90" s="62" t="s">
        <v>0</v>
      </c>
      <c r="F90" s="62" t="s">
        <v>0</v>
      </c>
      <c r="G90" s="62" t="s">
        <v>0</v>
      </c>
      <c r="H90" s="62" t="s">
        <v>0</v>
      </c>
      <c r="I90" s="62" t="s">
        <v>0</v>
      </c>
      <c r="J90" s="62" t="s">
        <v>0</v>
      </c>
      <c r="K90" s="62" t="s">
        <v>0</v>
      </c>
      <c r="L90" s="62" t="s">
        <v>0</v>
      </c>
      <c r="M90" s="62" t="s">
        <v>0</v>
      </c>
      <c r="N90" s="62" t="s">
        <v>0</v>
      </c>
      <c r="O90" s="62" t="s">
        <v>0</v>
      </c>
      <c r="P90" s="62" t="s">
        <v>0</v>
      </c>
      <c r="Q90" s="62" t="s">
        <v>0</v>
      </c>
      <c r="R90" s="62" t="s">
        <v>0</v>
      </c>
      <c r="S90" s="62" t="s">
        <v>0</v>
      </c>
      <c r="T90" s="62" t="s">
        <v>0</v>
      </c>
      <c r="U90" s="62" t="s">
        <v>0</v>
      </c>
    </row>
    <row r="91" spans="2:21" outlineLevel="1" x14ac:dyDescent="0.25">
      <c r="C91" s="41" t="s">
        <v>59</v>
      </c>
      <c r="D91" s="62" t="s">
        <v>0</v>
      </c>
      <c r="E91" s="62" t="s">
        <v>0</v>
      </c>
      <c r="F91" s="62" t="s">
        <v>0</v>
      </c>
      <c r="G91" s="62" t="s">
        <v>0</v>
      </c>
      <c r="H91" s="62" t="s">
        <v>0</v>
      </c>
      <c r="I91" s="62" t="s">
        <v>0</v>
      </c>
      <c r="J91" s="62" t="s">
        <v>0</v>
      </c>
      <c r="K91" s="62" t="s">
        <v>0</v>
      </c>
      <c r="L91" s="62" t="s">
        <v>0</v>
      </c>
      <c r="M91" s="62" t="s">
        <v>0</v>
      </c>
      <c r="N91" s="62" t="s">
        <v>0</v>
      </c>
      <c r="O91" s="62" t="s">
        <v>0</v>
      </c>
      <c r="P91" s="62" t="s">
        <v>0</v>
      </c>
      <c r="Q91" s="62" t="s">
        <v>0</v>
      </c>
      <c r="R91" s="62" t="s">
        <v>0</v>
      </c>
      <c r="S91" s="62" t="s">
        <v>0</v>
      </c>
      <c r="T91" s="62" t="s">
        <v>0</v>
      </c>
      <c r="U91" s="62" t="s">
        <v>0</v>
      </c>
    </row>
    <row r="92" spans="2:21" outlineLevel="1" x14ac:dyDescent="0.25">
      <c r="C92" s="41" t="s">
        <v>45</v>
      </c>
      <c r="D92" s="62" t="s">
        <v>0</v>
      </c>
      <c r="E92" s="62" t="s">
        <v>0</v>
      </c>
      <c r="F92" s="62" t="s">
        <v>0</v>
      </c>
      <c r="G92" s="62" t="s">
        <v>0</v>
      </c>
      <c r="H92" s="62" t="s">
        <v>0</v>
      </c>
      <c r="I92" s="62" t="s">
        <v>0</v>
      </c>
      <c r="J92" s="62" t="s">
        <v>0</v>
      </c>
      <c r="K92" s="62" t="s">
        <v>0</v>
      </c>
      <c r="L92" s="62" t="s">
        <v>0</v>
      </c>
      <c r="M92" s="62" t="s">
        <v>0</v>
      </c>
      <c r="N92" s="62" t="s">
        <v>0</v>
      </c>
      <c r="O92" s="62" t="s">
        <v>0</v>
      </c>
      <c r="P92" s="62" t="s">
        <v>0</v>
      </c>
      <c r="Q92" s="62" t="s">
        <v>0</v>
      </c>
      <c r="R92" s="62" t="s">
        <v>0</v>
      </c>
      <c r="S92" s="62" t="s">
        <v>0</v>
      </c>
      <c r="T92" s="62" t="s">
        <v>0</v>
      </c>
      <c r="U92" s="62" t="s">
        <v>0</v>
      </c>
    </row>
    <row r="93" spans="2:21" outlineLevel="1" x14ac:dyDescent="0.25">
      <c r="C93" s="41" t="s">
        <v>60</v>
      </c>
      <c r="D93" s="62" t="s">
        <v>0</v>
      </c>
      <c r="E93" s="62" t="s">
        <v>0</v>
      </c>
      <c r="F93" s="62" t="s">
        <v>0</v>
      </c>
      <c r="G93" s="62" t="s">
        <v>0</v>
      </c>
      <c r="H93" s="62" t="s">
        <v>0</v>
      </c>
      <c r="I93" s="62" t="s">
        <v>0</v>
      </c>
      <c r="J93" s="62" t="s">
        <v>0</v>
      </c>
      <c r="K93" s="62" t="s">
        <v>0</v>
      </c>
      <c r="L93" s="62" t="s">
        <v>0</v>
      </c>
      <c r="M93" s="62" t="s">
        <v>0</v>
      </c>
      <c r="N93" s="62" t="s">
        <v>0</v>
      </c>
      <c r="O93" s="62" t="s">
        <v>0</v>
      </c>
      <c r="P93" s="62" t="s">
        <v>0</v>
      </c>
      <c r="Q93" s="62" t="s">
        <v>0</v>
      </c>
      <c r="R93" s="62" t="s">
        <v>0</v>
      </c>
      <c r="S93" s="62" t="s">
        <v>0</v>
      </c>
      <c r="T93" s="62" t="s">
        <v>0</v>
      </c>
      <c r="U93" s="62" t="s">
        <v>0</v>
      </c>
    </row>
    <row r="94" spans="2:21" outlineLevel="1" x14ac:dyDescent="0.25">
      <c r="C94" s="41" t="s">
        <v>61</v>
      </c>
      <c r="D94" s="62" t="s">
        <v>0</v>
      </c>
      <c r="E94" s="62" t="s">
        <v>0</v>
      </c>
      <c r="F94" s="62" t="s">
        <v>0</v>
      </c>
      <c r="G94" s="62" t="s">
        <v>0</v>
      </c>
      <c r="H94" s="62" t="s">
        <v>0</v>
      </c>
      <c r="I94" s="62" t="s">
        <v>0</v>
      </c>
      <c r="J94" s="62" t="s">
        <v>0</v>
      </c>
      <c r="K94" s="62" t="s">
        <v>0</v>
      </c>
      <c r="L94" s="62" t="s">
        <v>0</v>
      </c>
      <c r="M94" s="62" t="s">
        <v>0</v>
      </c>
      <c r="N94" s="62" t="s">
        <v>0</v>
      </c>
      <c r="O94" s="62" t="s">
        <v>0</v>
      </c>
      <c r="P94" s="62" t="s">
        <v>0</v>
      </c>
      <c r="Q94" s="62" t="s">
        <v>0</v>
      </c>
      <c r="R94" s="62" t="s">
        <v>0</v>
      </c>
      <c r="S94" s="62" t="s">
        <v>0</v>
      </c>
      <c r="T94" s="62" t="s">
        <v>0</v>
      </c>
      <c r="U94" s="62" t="s">
        <v>0</v>
      </c>
    </row>
    <row r="95" spans="2:21" outlineLevel="1" x14ac:dyDescent="0.25">
      <c r="C95" s="41" t="s">
        <v>62</v>
      </c>
      <c r="D95" s="62" t="s">
        <v>0</v>
      </c>
      <c r="E95" s="62" t="s">
        <v>0</v>
      </c>
      <c r="F95" s="62" t="s">
        <v>0</v>
      </c>
      <c r="G95" s="62" t="s">
        <v>0</v>
      </c>
      <c r="H95" s="62" t="s">
        <v>0</v>
      </c>
      <c r="I95" s="62" t="s">
        <v>0</v>
      </c>
      <c r="J95" s="62" t="s">
        <v>0</v>
      </c>
      <c r="K95" s="62" t="s">
        <v>0</v>
      </c>
      <c r="L95" s="62" t="s">
        <v>0</v>
      </c>
      <c r="M95" s="62" t="s">
        <v>0</v>
      </c>
      <c r="N95" s="62" t="s">
        <v>0</v>
      </c>
      <c r="O95" s="62" t="s">
        <v>0</v>
      </c>
      <c r="P95" s="62" t="s">
        <v>0</v>
      </c>
      <c r="Q95" s="62" t="s">
        <v>0</v>
      </c>
      <c r="R95" s="62" t="s">
        <v>0</v>
      </c>
      <c r="S95" s="62" t="s">
        <v>0</v>
      </c>
      <c r="T95" s="62" t="s">
        <v>0</v>
      </c>
      <c r="U95" s="62" t="s">
        <v>0</v>
      </c>
    </row>
    <row r="96" spans="2:21" outlineLevel="1" x14ac:dyDescent="0.25">
      <c r="C96" s="41" t="s">
        <v>63</v>
      </c>
      <c r="D96" s="62" t="s">
        <v>0</v>
      </c>
      <c r="E96" s="62" t="s">
        <v>0</v>
      </c>
      <c r="F96" s="62" t="s">
        <v>0</v>
      </c>
      <c r="G96" s="62" t="s">
        <v>0</v>
      </c>
      <c r="H96" s="62" t="s">
        <v>0</v>
      </c>
      <c r="I96" s="62" t="s">
        <v>0</v>
      </c>
      <c r="J96" s="62" t="s">
        <v>0</v>
      </c>
      <c r="K96" s="62" t="s">
        <v>0</v>
      </c>
      <c r="L96" s="62" t="s">
        <v>0</v>
      </c>
      <c r="M96" s="62" t="s">
        <v>0</v>
      </c>
      <c r="N96" s="62" t="s">
        <v>0</v>
      </c>
      <c r="O96" s="62" t="s">
        <v>0</v>
      </c>
      <c r="P96" s="62" t="s">
        <v>0</v>
      </c>
      <c r="Q96" s="62" t="s">
        <v>0</v>
      </c>
      <c r="R96" s="62" t="s">
        <v>0</v>
      </c>
      <c r="S96" s="62" t="s">
        <v>0</v>
      </c>
      <c r="T96" s="62" t="s">
        <v>0</v>
      </c>
      <c r="U96" s="62" t="s">
        <v>0</v>
      </c>
    </row>
    <row r="97" spans="2:21" outlineLevel="1" x14ac:dyDescent="0.25">
      <c r="C97" s="41" t="s">
        <v>64</v>
      </c>
      <c r="D97" s="62" t="s">
        <v>0</v>
      </c>
      <c r="E97" s="62" t="s">
        <v>0</v>
      </c>
      <c r="F97" s="62" t="s">
        <v>0</v>
      </c>
      <c r="G97" s="62" t="s">
        <v>0</v>
      </c>
      <c r="H97" s="62" t="s">
        <v>0</v>
      </c>
      <c r="I97" s="62" t="s">
        <v>0</v>
      </c>
      <c r="J97" s="62" t="s">
        <v>0</v>
      </c>
      <c r="K97" s="62" t="s">
        <v>0</v>
      </c>
      <c r="L97" s="62" t="s">
        <v>0</v>
      </c>
      <c r="M97" s="62" t="s">
        <v>0</v>
      </c>
      <c r="N97" s="62" t="s">
        <v>0</v>
      </c>
      <c r="O97" s="62" t="s">
        <v>0</v>
      </c>
      <c r="P97" s="62" t="s">
        <v>0</v>
      </c>
      <c r="Q97" s="62" t="s">
        <v>0</v>
      </c>
      <c r="R97" s="62" t="s">
        <v>0</v>
      </c>
      <c r="S97" s="62" t="s">
        <v>0</v>
      </c>
      <c r="T97" s="62" t="s">
        <v>0</v>
      </c>
      <c r="U97" s="62" t="s">
        <v>0</v>
      </c>
    </row>
    <row r="98" spans="2:21" s="33" customFormat="1" outlineLevel="1" x14ac:dyDescent="0.25">
      <c r="B98" s="35"/>
      <c r="C98" s="40" t="s">
        <v>65</v>
      </c>
      <c r="D98" s="63" t="s">
        <v>0</v>
      </c>
      <c r="E98" s="63" t="s">
        <v>0</v>
      </c>
      <c r="F98" s="63" t="s">
        <v>0</v>
      </c>
      <c r="G98" s="63" t="s">
        <v>0</v>
      </c>
      <c r="H98" s="63" t="s">
        <v>0</v>
      </c>
      <c r="I98" s="63" t="s">
        <v>0</v>
      </c>
      <c r="J98" s="63" t="s">
        <v>0</v>
      </c>
      <c r="K98" s="63" t="s">
        <v>0</v>
      </c>
      <c r="L98" s="63" t="s">
        <v>0</v>
      </c>
      <c r="M98" s="63" t="s">
        <v>0</v>
      </c>
      <c r="N98" s="63" t="s">
        <v>0</v>
      </c>
      <c r="O98" s="63" t="s">
        <v>0</v>
      </c>
      <c r="P98" s="63" t="s">
        <v>0</v>
      </c>
      <c r="Q98" s="63" t="s">
        <v>0</v>
      </c>
      <c r="R98" s="63" t="s">
        <v>0</v>
      </c>
      <c r="S98" s="63" t="s">
        <v>0</v>
      </c>
      <c r="T98" s="63" t="s">
        <v>0</v>
      </c>
      <c r="U98" s="63" t="s">
        <v>0</v>
      </c>
    </row>
    <row r="99" spans="2:21" outlineLevel="1" x14ac:dyDescent="0.25">
      <c r="B99" s="37" t="s">
        <v>66</v>
      </c>
      <c r="C99" s="41" t="s">
        <v>30</v>
      </c>
      <c r="D99" s="62" t="s">
        <v>0</v>
      </c>
      <c r="E99" s="62" t="s">
        <v>0</v>
      </c>
      <c r="F99" s="62" t="s">
        <v>0</v>
      </c>
      <c r="G99" s="62" t="s">
        <v>0</v>
      </c>
      <c r="H99" s="62" t="s">
        <v>0</v>
      </c>
      <c r="I99" s="62" t="s">
        <v>0</v>
      </c>
      <c r="J99" s="62" t="s">
        <v>0</v>
      </c>
      <c r="K99" s="62" t="s">
        <v>0</v>
      </c>
      <c r="L99" s="62" t="s">
        <v>0</v>
      </c>
      <c r="M99" s="62" t="s">
        <v>0</v>
      </c>
      <c r="N99" s="62" t="s">
        <v>0</v>
      </c>
      <c r="O99" s="62" t="s">
        <v>0</v>
      </c>
      <c r="P99" s="62" t="s">
        <v>0</v>
      </c>
      <c r="Q99" s="62" t="s">
        <v>0</v>
      </c>
      <c r="R99" s="62" t="s">
        <v>0</v>
      </c>
      <c r="S99" s="62" t="s">
        <v>0</v>
      </c>
      <c r="T99" s="62" t="s">
        <v>0</v>
      </c>
      <c r="U99" s="62" t="s">
        <v>0</v>
      </c>
    </row>
    <row r="100" spans="2:21" outlineLevel="1" x14ac:dyDescent="0.25">
      <c r="C100" s="41" t="s">
        <v>54</v>
      </c>
      <c r="D100" s="62" t="s">
        <v>0</v>
      </c>
      <c r="E100" s="62" t="s">
        <v>0</v>
      </c>
      <c r="F100" s="62" t="s">
        <v>0</v>
      </c>
      <c r="G100" s="62" t="s">
        <v>0</v>
      </c>
      <c r="H100" s="62" t="s">
        <v>0</v>
      </c>
      <c r="I100" s="62" t="s">
        <v>0</v>
      </c>
      <c r="J100" s="62" t="s">
        <v>0</v>
      </c>
      <c r="K100" s="62" t="s">
        <v>0</v>
      </c>
      <c r="L100" s="62" t="s">
        <v>0</v>
      </c>
      <c r="M100" s="62" t="s">
        <v>0</v>
      </c>
      <c r="N100" s="62" t="s">
        <v>0</v>
      </c>
      <c r="O100" s="62" t="s">
        <v>0</v>
      </c>
      <c r="P100" s="62" t="s">
        <v>0</v>
      </c>
      <c r="Q100" s="62" t="s">
        <v>0</v>
      </c>
      <c r="R100" s="62" t="s">
        <v>0</v>
      </c>
      <c r="S100" s="62" t="s">
        <v>0</v>
      </c>
      <c r="T100" s="62" t="s">
        <v>0</v>
      </c>
      <c r="U100" s="62" t="s">
        <v>0</v>
      </c>
    </row>
    <row r="101" spans="2:21" outlineLevel="1" x14ac:dyDescent="0.25">
      <c r="C101" s="41" t="s">
        <v>55</v>
      </c>
      <c r="D101" s="62" t="s">
        <v>0</v>
      </c>
      <c r="E101" s="62" t="s">
        <v>0</v>
      </c>
      <c r="F101" s="62" t="s">
        <v>0</v>
      </c>
      <c r="G101" s="62" t="s">
        <v>0</v>
      </c>
      <c r="H101" s="62" t="s">
        <v>0</v>
      </c>
      <c r="I101" s="62" t="s">
        <v>0</v>
      </c>
      <c r="J101" s="62" t="s">
        <v>0</v>
      </c>
      <c r="K101" s="62" t="s">
        <v>0</v>
      </c>
      <c r="L101" s="62" t="s">
        <v>0</v>
      </c>
      <c r="M101" s="62" t="s">
        <v>0</v>
      </c>
      <c r="N101" s="62" t="s">
        <v>0</v>
      </c>
      <c r="O101" s="62" t="s">
        <v>0</v>
      </c>
      <c r="P101" s="62" t="s">
        <v>0</v>
      </c>
      <c r="Q101" s="62" t="s">
        <v>0</v>
      </c>
      <c r="R101" s="62" t="s">
        <v>0</v>
      </c>
      <c r="S101" s="62" t="s">
        <v>0</v>
      </c>
      <c r="T101" s="62" t="s">
        <v>0</v>
      </c>
      <c r="U101" s="62" t="s">
        <v>0</v>
      </c>
    </row>
    <row r="102" spans="2:21" outlineLevel="1" x14ac:dyDescent="0.25">
      <c r="C102" s="41" t="s">
        <v>56</v>
      </c>
      <c r="D102" s="62" t="s">
        <v>0</v>
      </c>
      <c r="E102" s="62" t="s">
        <v>0</v>
      </c>
      <c r="F102" s="62" t="s">
        <v>0</v>
      </c>
      <c r="G102" s="62" t="s">
        <v>0</v>
      </c>
      <c r="H102" s="62" t="s">
        <v>0</v>
      </c>
      <c r="I102" s="62" t="s">
        <v>0</v>
      </c>
      <c r="J102" s="62" t="s">
        <v>0</v>
      </c>
      <c r="K102" s="62" t="s">
        <v>0</v>
      </c>
      <c r="L102" s="62" t="s">
        <v>0</v>
      </c>
      <c r="M102" s="62" t="s">
        <v>0</v>
      </c>
      <c r="N102" s="62" t="s">
        <v>0</v>
      </c>
      <c r="O102" s="62" t="s">
        <v>0</v>
      </c>
      <c r="P102" s="62" t="s">
        <v>0</v>
      </c>
      <c r="Q102" s="62" t="s">
        <v>0</v>
      </c>
      <c r="R102" s="62" t="s">
        <v>0</v>
      </c>
      <c r="S102" s="62" t="s">
        <v>0</v>
      </c>
      <c r="T102" s="62" t="s">
        <v>0</v>
      </c>
      <c r="U102" s="62" t="s">
        <v>0</v>
      </c>
    </row>
    <row r="103" spans="2:21" outlineLevel="1" x14ac:dyDescent="0.25">
      <c r="C103" s="41" t="s">
        <v>57</v>
      </c>
      <c r="D103" s="62" t="s">
        <v>0</v>
      </c>
      <c r="E103" s="62" t="s">
        <v>0</v>
      </c>
      <c r="F103" s="62" t="s">
        <v>0</v>
      </c>
      <c r="G103" s="62" t="s">
        <v>0</v>
      </c>
      <c r="H103" s="62" t="s">
        <v>0</v>
      </c>
      <c r="I103" s="62" t="s">
        <v>0</v>
      </c>
      <c r="J103" s="62" t="s">
        <v>0</v>
      </c>
      <c r="K103" s="62" t="s">
        <v>0</v>
      </c>
      <c r="L103" s="62" t="s">
        <v>0</v>
      </c>
      <c r="M103" s="62" t="s">
        <v>0</v>
      </c>
      <c r="N103" s="62" t="s">
        <v>0</v>
      </c>
      <c r="O103" s="62" t="s">
        <v>0</v>
      </c>
      <c r="P103" s="62" t="s">
        <v>0</v>
      </c>
      <c r="Q103" s="62" t="s">
        <v>0</v>
      </c>
      <c r="R103" s="62" t="s">
        <v>0</v>
      </c>
      <c r="S103" s="62" t="s">
        <v>0</v>
      </c>
      <c r="T103" s="62" t="s">
        <v>0</v>
      </c>
      <c r="U103" s="62" t="s">
        <v>0</v>
      </c>
    </row>
    <row r="104" spans="2:21" s="33" customFormat="1" outlineLevel="1" x14ac:dyDescent="0.25">
      <c r="B104" s="35"/>
      <c r="C104" s="40" t="s">
        <v>40</v>
      </c>
      <c r="D104" s="63" t="s">
        <v>0</v>
      </c>
      <c r="E104" s="63" t="s">
        <v>0</v>
      </c>
      <c r="F104" s="63" t="s">
        <v>0</v>
      </c>
      <c r="G104" s="63" t="s">
        <v>0</v>
      </c>
      <c r="H104" s="63" t="s">
        <v>0</v>
      </c>
      <c r="I104" s="63" t="s">
        <v>0</v>
      </c>
      <c r="J104" s="63" t="s">
        <v>0</v>
      </c>
      <c r="K104" s="63" t="s">
        <v>0</v>
      </c>
      <c r="L104" s="63" t="s">
        <v>0</v>
      </c>
      <c r="M104" s="63" t="s">
        <v>0</v>
      </c>
      <c r="N104" s="63" t="s">
        <v>0</v>
      </c>
      <c r="O104" s="63" t="s">
        <v>0</v>
      </c>
      <c r="P104" s="63" t="s">
        <v>0</v>
      </c>
      <c r="Q104" s="63" t="s">
        <v>0</v>
      </c>
      <c r="R104" s="63" t="s">
        <v>0</v>
      </c>
      <c r="S104" s="63" t="s">
        <v>0</v>
      </c>
      <c r="T104" s="63" t="s">
        <v>0</v>
      </c>
      <c r="U104" s="63" t="s">
        <v>0</v>
      </c>
    </row>
    <row r="105" spans="2:21" outlineLevel="1" x14ac:dyDescent="0.25"/>
    <row r="106" spans="2:21" outlineLevel="1" x14ac:dyDescent="0.25"/>
    <row r="107" spans="2:21" s="33" customFormat="1" outlineLevel="1" x14ac:dyDescent="0.25">
      <c r="B107" s="60" t="s">
        <v>68</v>
      </c>
      <c r="C107" s="40" t="s">
        <v>32</v>
      </c>
      <c r="D107" s="33">
        <v>2026</v>
      </c>
      <c r="E107" s="33">
        <v>2027</v>
      </c>
      <c r="F107" s="33">
        <v>2028</v>
      </c>
      <c r="G107" s="33">
        <v>2029</v>
      </c>
      <c r="H107" s="33">
        <v>2030</v>
      </c>
      <c r="I107" s="33">
        <v>2031</v>
      </c>
      <c r="J107" s="33">
        <v>2032</v>
      </c>
      <c r="K107" s="33">
        <v>2033</v>
      </c>
      <c r="L107" s="33">
        <v>2034</v>
      </c>
      <c r="M107" s="33">
        <v>2035</v>
      </c>
      <c r="N107" s="33">
        <v>2036</v>
      </c>
      <c r="O107" s="33">
        <v>2037</v>
      </c>
      <c r="P107" s="33">
        <v>2038</v>
      </c>
      <c r="Q107" s="33">
        <v>2039</v>
      </c>
      <c r="R107" s="33">
        <v>2040</v>
      </c>
      <c r="S107" s="33">
        <v>2041</v>
      </c>
      <c r="T107" s="33">
        <v>2042</v>
      </c>
      <c r="U107" s="33">
        <v>2043</v>
      </c>
    </row>
    <row r="108" spans="2:21" x14ac:dyDescent="0.25">
      <c r="B108" s="37" t="s">
        <v>53</v>
      </c>
      <c r="C108" s="41" t="s">
        <v>35</v>
      </c>
      <c r="D108" s="62" t="s">
        <v>0</v>
      </c>
      <c r="E108" s="62" t="s">
        <v>0</v>
      </c>
      <c r="F108" s="62" t="s">
        <v>0</v>
      </c>
      <c r="G108" s="62" t="s">
        <v>0</v>
      </c>
      <c r="H108" s="62" t="s">
        <v>0</v>
      </c>
      <c r="I108" s="62" t="s">
        <v>0</v>
      </c>
      <c r="J108" s="62" t="s">
        <v>0</v>
      </c>
      <c r="K108" s="62" t="s">
        <v>0</v>
      </c>
      <c r="L108" s="62" t="s">
        <v>0</v>
      </c>
      <c r="M108" s="62" t="s">
        <v>0</v>
      </c>
      <c r="N108" s="62" t="s">
        <v>0</v>
      </c>
      <c r="O108" s="62" t="s">
        <v>0</v>
      </c>
      <c r="P108" s="62" t="s">
        <v>0</v>
      </c>
      <c r="Q108" s="62" t="s">
        <v>0</v>
      </c>
      <c r="R108" s="62" t="s">
        <v>0</v>
      </c>
      <c r="S108" s="64" t="str">
        <f t="shared" ref="S108:U108" si="1">S80</f>
        <v>REDACTED</v>
      </c>
      <c r="T108" s="64" t="str">
        <f t="shared" si="1"/>
        <v>REDACTED</v>
      </c>
      <c r="U108" s="64" t="str">
        <f t="shared" si="1"/>
        <v>REDACTED</v>
      </c>
    </row>
    <row r="109" spans="2:21" x14ac:dyDescent="0.25">
      <c r="C109" s="41" t="s">
        <v>30</v>
      </c>
      <c r="D109" s="62" t="s">
        <v>0</v>
      </c>
      <c r="E109" s="62" t="s">
        <v>0</v>
      </c>
      <c r="F109" s="62" t="s">
        <v>0</v>
      </c>
      <c r="G109" s="62" t="s">
        <v>0</v>
      </c>
      <c r="H109" s="62" t="s">
        <v>0</v>
      </c>
      <c r="I109" s="62" t="s">
        <v>0</v>
      </c>
      <c r="J109" s="62" t="s">
        <v>0</v>
      </c>
      <c r="K109" s="62" t="s">
        <v>0</v>
      </c>
      <c r="L109" s="62" t="s">
        <v>0</v>
      </c>
      <c r="M109" s="62" t="s">
        <v>0</v>
      </c>
      <c r="N109" s="62" t="s">
        <v>0</v>
      </c>
      <c r="O109" s="62" t="s">
        <v>0</v>
      </c>
      <c r="P109" s="62" t="s">
        <v>0</v>
      </c>
      <c r="Q109" s="62" t="s">
        <v>0</v>
      </c>
      <c r="R109" s="62" t="s">
        <v>0</v>
      </c>
      <c r="S109" s="64" t="str">
        <f t="shared" ref="S109:U109" si="2">S81</f>
        <v>REDACTED</v>
      </c>
      <c r="T109" s="64" t="str">
        <f t="shared" si="2"/>
        <v>REDACTED</v>
      </c>
      <c r="U109" s="64" t="str">
        <f t="shared" si="2"/>
        <v>REDACTED</v>
      </c>
    </row>
    <row r="110" spans="2:21" x14ac:dyDescent="0.25">
      <c r="C110" s="41" t="s">
        <v>39</v>
      </c>
      <c r="D110" s="62" t="s">
        <v>0</v>
      </c>
      <c r="E110" s="62" t="s">
        <v>0</v>
      </c>
      <c r="F110" s="62" t="s">
        <v>0</v>
      </c>
      <c r="G110" s="62" t="s">
        <v>0</v>
      </c>
      <c r="H110" s="62" t="s">
        <v>0</v>
      </c>
      <c r="I110" s="62" t="s">
        <v>0</v>
      </c>
      <c r="J110" s="62" t="s">
        <v>0</v>
      </c>
      <c r="K110" s="62" t="s">
        <v>0</v>
      </c>
      <c r="L110" s="62" t="s">
        <v>0</v>
      </c>
      <c r="M110" s="62" t="s">
        <v>0</v>
      </c>
      <c r="N110" s="62" t="s">
        <v>0</v>
      </c>
      <c r="O110" s="62" t="s">
        <v>0</v>
      </c>
      <c r="P110" s="62" t="s">
        <v>0</v>
      </c>
      <c r="Q110" s="62" t="s">
        <v>0</v>
      </c>
      <c r="R110" s="62" t="s">
        <v>0</v>
      </c>
      <c r="S110" s="64">
        <f t="shared" ref="S110:U110" si="3">SUM(S82:S85)</f>
        <v>0</v>
      </c>
      <c r="T110" s="64">
        <f t="shared" si="3"/>
        <v>0</v>
      </c>
      <c r="U110" s="64">
        <f t="shared" si="3"/>
        <v>0</v>
      </c>
    </row>
    <row r="111" spans="2:21" s="33" customFormat="1" x14ac:dyDescent="0.25">
      <c r="B111" s="35"/>
      <c r="C111" s="40" t="s">
        <v>40</v>
      </c>
      <c r="D111" s="63" t="s">
        <v>0</v>
      </c>
      <c r="E111" s="63" t="s">
        <v>0</v>
      </c>
      <c r="F111" s="63" t="s">
        <v>0</v>
      </c>
      <c r="G111" s="63" t="s">
        <v>0</v>
      </c>
      <c r="H111" s="63" t="s">
        <v>0</v>
      </c>
      <c r="I111" s="63" t="s">
        <v>0</v>
      </c>
      <c r="J111" s="63" t="s">
        <v>0</v>
      </c>
      <c r="K111" s="63" t="s">
        <v>0</v>
      </c>
      <c r="L111" s="63" t="s">
        <v>0</v>
      </c>
      <c r="M111" s="63" t="s">
        <v>0</v>
      </c>
      <c r="N111" s="63" t="s">
        <v>0</v>
      </c>
      <c r="O111" s="63" t="s">
        <v>0</v>
      </c>
      <c r="P111" s="63" t="s">
        <v>0</v>
      </c>
      <c r="Q111" s="63" t="s">
        <v>0</v>
      </c>
      <c r="R111" s="63" t="s">
        <v>0</v>
      </c>
      <c r="S111" s="65" t="str">
        <f t="shared" ref="S111:U111" si="4">S86</f>
        <v>REDACTED</v>
      </c>
      <c r="T111" s="65" t="str">
        <f t="shared" si="4"/>
        <v>REDACTED</v>
      </c>
      <c r="U111" s="65" t="str">
        <f t="shared" si="4"/>
        <v>REDACTED</v>
      </c>
    </row>
    <row r="112" spans="2:21" x14ac:dyDescent="0.25">
      <c r="B112" s="37" t="s">
        <v>58</v>
      </c>
      <c r="C112" t="s">
        <v>35</v>
      </c>
      <c r="D112" s="62" t="s">
        <v>0</v>
      </c>
      <c r="E112" s="62" t="s">
        <v>0</v>
      </c>
      <c r="F112" s="62" t="s">
        <v>0</v>
      </c>
      <c r="G112" s="62" t="s">
        <v>0</v>
      </c>
      <c r="H112" s="62" t="s">
        <v>0</v>
      </c>
      <c r="I112" s="62" t="s">
        <v>0</v>
      </c>
      <c r="J112" s="62" t="s">
        <v>0</v>
      </c>
      <c r="K112" s="62" t="s">
        <v>0</v>
      </c>
      <c r="L112" s="62" t="s">
        <v>0</v>
      </c>
      <c r="M112" s="62" t="s">
        <v>0</v>
      </c>
      <c r="N112" s="62" t="s">
        <v>0</v>
      </c>
      <c r="O112" s="62" t="s">
        <v>0</v>
      </c>
      <c r="P112" s="62" t="s">
        <v>0</v>
      </c>
      <c r="Q112" s="62" t="s">
        <v>0</v>
      </c>
      <c r="R112" s="62" t="s">
        <v>0</v>
      </c>
      <c r="S112" s="64" t="str">
        <f t="shared" ref="S112:U112" si="5">S87</f>
        <v>REDACTED</v>
      </c>
      <c r="T112" s="64" t="str">
        <f t="shared" si="5"/>
        <v>REDACTED</v>
      </c>
      <c r="U112" s="64" t="str">
        <f t="shared" si="5"/>
        <v>REDACTED</v>
      </c>
    </row>
    <row r="113" spans="2:21" x14ac:dyDescent="0.25">
      <c r="C113" t="s">
        <v>30</v>
      </c>
      <c r="D113" s="62" t="s">
        <v>0</v>
      </c>
      <c r="E113" s="62" t="s">
        <v>0</v>
      </c>
      <c r="F113" s="62" t="s">
        <v>0</v>
      </c>
      <c r="G113" s="62" t="s">
        <v>0</v>
      </c>
      <c r="H113" s="62" t="s">
        <v>0</v>
      </c>
      <c r="I113" s="62" t="s">
        <v>0</v>
      </c>
      <c r="J113" s="62" t="s">
        <v>0</v>
      </c>
      <c r="K113" s="62" t="s">
        <v>0</v>
      </c>
      <c r="L113" s="62" t="s">
        <v>0</v>
      </c>
      <c r="M113" s="62" t="s">
        <v>0</v>
      </c>
      <c r="N113" s="62" t="s">
        <v>0</v>
      </c>
      <c r="O113" s="62" t="s">
        <v>0</v>
      </c>
      <c r="P113" s="62" t="s">
        <v>0</v>
      </c>
      <c r="Q113" s="62" t="s">
        <v>0</v>
      </c>
      <c r="R113" s="62" t="s">
        <v>0</v>
      </c>
      <c r="S113" s="64" t="str">
        <f t="shared" ref="S113:U113" si="6">S88</f>
        <v>REDACTED</v>
      </c>
      <c r="T113" s="64" t="str">
        <f t="shared" si="6"/>
        <v>REDACTED</v>
      </c>
      <c r="U113" s="64" t="str">
        <f t="shared" si="6"/>
        <v>REDACTED</v>
      </c>
    </row>
    <row r="114" spans="2:21" x14ac:dyDescent="0.25">
      <c r="C114" t="s">
        <v>69</v>
      </c>
      <c r="D114" s="62" t="s">
        <v>0</v>
      </c>
      <c r="E114" s="62" t="s">
        <v>0</v>
      </c>
      <c r="F114" s="62" t="s">
        <v>0</v>
      </c>
      <c r="G114" s="62" t="s">
        <v>0</v>
      </c>
      <c r="H114" s="62" t="s">
        <v>0</v>
      </c>
      <c r="I114" s="62" t="s">
        <v>0</v>
      </c>
      <c r="J114" s="62" t="s">
        <v>0</v>
      </c>
      <c r="K114" s="62" t="s">
        <v>0</v>
      </c>
      <c r="L114" s="62" t="s">
        <v>0</v>
      </c>
      <c r="M114" s="62" t="s">
        <v>0</v>
      </c>
      <c r="N114" s="62" t="s">
        <v>0</v>
      </c>
      <c r="O114" s="62" t="s">
        <v>0</v>
      </c>
      <c r="P114" s="62" t="s">
        <v>0</v>
      </c>
      <c r="Q114" s="62" t="s">
        <v>0</v>
      </c>
      <c r="R114" s="62" t="s">
        <v>0</v>
      </c>
      <c r="S114" s="64" t="str">
        <f t="shared" ref="S114:U114" si="7">S91</f>
        <v>REDACTED</v>
      </c>
      <c r="T114" s="64" t="str">
        <f t="shared" si="7"/>
        <v>REDACTED</v>
      </c>
      <c r="U114" s="64" t="str">
        <f t="shared" si="7"/>
        <v>REDACTED</v>
      </c>
    </row>
    <row r="115" spans="2:21" x14ac:dyDescent="0.25">
      <c r="C115" s="41" t="s">
        <v>70</v>
      </c>
      <c r="D115" s="62" t="s">
        <v>0</v>
      </c>
      <c r="E115" s="62" t="s">
        <v>0</v>
      </c>
      <c r="F115" s="62" t="s">
        <v>0</v>
      </c>
      <c r="G115" s="62" t="s">
        <v>0</v>
      </c>
      <c r="H115" s="62" t="s">
        <v>0</v>
      </c>
      <c r="I115" s="62" t="s">
        <v>0</v>
      </c>
      <c r="J115" s="62" t="s">
        <v>0</v>
      </c>
      <c r="K115" s="62" t="s">
        <v>0</v>
      </c>
      <c r="L115" s="62" t="s">
        <v>0</v>
      </c>
      <c r="M115" s="62" t="s">
        <v>0</v>
      </c>
      <c r="N115" s="62" t="s">
        <v>0</v>
      </c>
      <c r="O115" s="62" t="s">
        <v>0</v>
      </c>
      <c r="P115" s="62" t="s">
        <v>0</v>
      </c>
      <c r="Q115" s="62" t="s">
        <v>0</v>
      </c>
      <c r="R115" s="62" t="s">
        <v>0</v>
      </c>
      <c r="S115" s="64" t="str">
        <f t="shared" ref="S115:U115" si="8">S89</f>
        <v>REDACTED</v>
      </c>
      <c r="T115" s="64" t="str">
        <f t="shared" si="8"/>
        <v>REDACTED</v>
      </c>
      <c r="U115" s="64" t="str">
        <f t="shared" si="8"/>
        <v>REDACTED</v>
      </c>
    </row>
    <row r="116" spans="2:21" x14ac:dyDescent="0.25">
      <c r="C116" s="41" t="s">
        <v>43</v>
      </c>
      <c r="D116" s="62" t="s">
        <v>0</v>
      </c>
      <c r="E116" s="62" t="s">
        <v>0</v>
      </c>
      <c r="F116" s="62" t="s">
        <v>0</v>
      </c>
      <c r="G116" s="62" t="s">
        <v>0</v>
      </c>
      <c r="H116" s="62" t="s">
        <v>0</v>
      </c>
      <c r="I116" s="62" t="s">
        <v>0</v>
      </c>
      <c r="J116" s="62" t="s">
        <v>0</v>
      </c>
      <c r="K116" s="62" t="s">
        <v>0</v>
      </c>
      <c r="L116" s="62" t="s">
        <v>0</v>
      </c>
      <c r="M116" s="62" t="s">
        <v>0</v>
      </c>
      <c r="N116" s="62" t="s">
        <v>0</v>
      </c>
      <c r="O116" s="62" t="s">
        <v>0</v>
      </c>
      <c r="P116" s="62" t="s">
        <v>0</v>
      </c>
      <c r="Q116" s="62" t="s">
        <v>0</v>
      </c>
      <c r="R116" s="62" t="s">
        <v>0</v>
      </c>
      <c r="S116" s="64" t="str">
        <f t="shared" ref="S116:U116" si="9">S90</f>
        <v>REDACTED</v>
      </c>
      <c r="T116" s="64" t="str">
        <f t="shared" si="9"/>
        <v>REDACTED</v>
      </c>
      <c r="U116" s="64" t="str">
        <f t="shared" si="9"/>
        <v>REDACTED</v>
      </c>
    </row>
    <row r="117" spans="2:21" x14ac:dyDescent="0.25">
      <c r="C117" t="s">
        <v>45</v>
      </c>
      <c r="D117" s="62" t="s">
        <v>0</v>
      </c>
      <c r="E117" s="62" t="s">
        <v>0</v>
      </c>
      <c r="F117" s="62" t="s">
        <v>0</v>
      </c>
      <c r="G117" s="62" t="s">
        <v>0</v>
      </c>
      <c r="H117" s="62" t="s">
        <v>0</v>
      </c>
      <c r="I117" s="62" t="s">
        <v>0</v>
      </c>
      <c r="J117" s="62" t="s">
        <v>0</v>
      </c>
      <c r="K117" s="62" t="s">
        <v>0</v>
      </c>
      <c r="L117" s="62" t="s">
        <v>0</v>
      </c>
      <c r="M117" s="62" t="s">
        <v>0</v>
      </c>
      <c r="N117" s="62" t="s">
        <v>0</v>
      </c>
      <c r="O117" s="62" t="s">
        <v>0</v>
      </c>
      <c r="P117" s="62" t="s">
        <v>0</v>
      </c>
      <c r="Q117" s="62" t="s">
        <v>0</v>
      </c>
      <c r="R117" s="62" t="s">
        <v>0</v>
      </c>
      <c r="S117" s="64" t="str">
        <f t="shared" ref="S117:U117" si="10">S92</f>
        <v>REDACTED</v>
      </c>
      <c r="T117" s="64" t="str">
        <f t="shared" si="10"/>
        <v>REDACTED</v>
      </c>
      <c r="U117" s="64" t="str">
        <f t="shared" si="10"/>
        <v>REDACTED</v>
      </c>
    </row>
    <row r="118" spans="2:21" x14ac:dyDescent="0.25">
      <c r="C118" t="s">
        <v>71</v>
      </c>
      <c r="D118" s="62" t="s">
        <v>0</v>
      </c>
      <c r="E118" s="62" t="s">
        <v>0</v>
      </c>
      <c r="F118" s="62" t="s">
        <v>0</v>
      </c>
      <c r="G118" s="62" t="s">
        <v>0</v>
      </c>
      <c r="H118" s="62" t="s">
        <v>0</v>
      </c>
      <c r="I118" s="62" t="s">
        <v>0</v>
      </c>
      <c r="J118" s="62" t="s">
        <v>0</v>
      </c>
      <c r="K118" s="62" t="s">
        <v>0</v>
      </c>
      <c r="L118" s="62" t="s">
        <v>0</v>
      </c>
      <c r="M118" s="62" t="s">
        <v>0</v>
      </c>
      <c r="N118" s="62" t="s">
        <v>0</v>
      </c>
      <c r="O118" s="62" t="s">
        <v>0</v>
      </c>
      <c r="P118" s="62" t="s">
        <v>0</v>
      </c>
      <c r="Q118" s="62" t="s">
        <v>0</v>
      </c>
      <c r="R118" s="62" t="s">
        <v>0</v>
      </c>
      <c r="S118" s="64">
        <f t="shared" ref="S118:U118" si="11">SUM(S93:S95)</f>
        <v>0</v>
      </c>
      <c r="T118" s="64">
        <f t="shared" si="11"/>
        <v>0</v>
      </c>
      <c r="U118" s="64">
        <f t="shared" si="11"/>
        <v>0</v>
      </c>
    </row>
    <row r="119" spans="2:21" s="33" customFormat="1" x14ac:dyDescent="0.25">
      <c r="B119" s="35"/>
      <c r="C119" s="33" t="s">
        <v>72</v>
      </c>
      <c r="D119" s="63" t="s">
        <v>0</v>
      </c>
      <c r="E119" s="63" t="s">
        <v>0</v>
      </c>
      <c r="F119" s="63" t="s">
        <v>0</v>
      </c>
      <c r="G119" s="63" t="s">
        <v>0</v>
      </c>
      <c r="H119" s="63" t="s">
        <v>0</v>
      </c>
      <c r="I119" s="63" t="s">
        <v>0</v>
      </c>
      <c r="J119" s="63" t="s">
        <v>0</v>
      </c>
      <c r="K119" s="63" t="s">
        <v>0</v>
      </c>
      <c r="L119" s="63" t="s">
        <v>0</v>
      </c>
      <c r="M119" s="63" t="s">
        <v>0</v>
      </c>
      <c r="N119" s="63" t="s">
        <v>0</v>
      </c>
      <c r="O119" s="63" t="s">
        <v>0</v>
      </c>
      <c r="P119" s="63" t="s">
        <v>0</v>
      </c>
      <c r="Q119" s="63" t="s">
        <v>0</v>
      </c>
      <c r="R119" s="63" t="s">
        <v>0</v>
      </c>
      <c r="S119" s="65">
        <f t="shared" ref="S119:U119" si="12">SUM(S96:S98)</f>
        <v>0</v>
      </c>
      <c r="T119" s="65">
        <f t="shared" si="12"/>
        <v>0</v>
      </c>
      <c r="U119" s="65">
        <f t="shared" si="12"/>
        <v>0</v>
      </c>
    </row>
    <row r="120" spans="2:21" x14ac:dyDescent="0.25">
      <c r="B120" s="37" t="s">
        <v>66</v>
      </c>
      <c r="C120" t="s">
        <v>30</v>
      </c>
      <c r="D120" s="62" t="s">
        <v>0</v>
      </c>
      <c r="E120" s="62" t="s">
        <v>0</v>
      </c>
      <c r="F120" s="62" t="s">
        <v>0</v>
      </c>
      <c r="G120" s="62" t="s">
        <v>0</v>
      </c>
      <c r="H120" s="62" t="s">
        <v>0</v>
      </c>
      <c r="I120" s="62" t="s">
        <v>0</v>
      </c>
      <c r="J120" s="62" t="s">
        <v>0</v>
      </c>
      <c r="K120" s="62" t="s">
        <v>0</v>
      </c>
      <c r="L120" s="62" t="s">
        <v>0</v>
      </c>
      <c r="M120" s="62" t="s">
        <v>0</v>
      </c>
      <c r="N120" s="62" t="s">
        <v>0</v>
      </c>
      <c r="O120" s="62" t="s">
        <v>0</v>
      </c>
      <c r="P120" s="62" t="s">
        <v>0</v>
      </c>
      <c r="Q120" s="62" t="s">
        <v>0</v>
      </c>
      <c r="R120" s="62" t="s">
        <v>0</v>
      </c>
      <c r="S120" s="64" t="str">
        <f t="shared" ref="S120:U120" si="13">S99</f>
        <v>REDACTED</v>
      </c>
      <c r="T120" s="64" t="str">
        <f t="shared" si="13"/>
        <v>REDACTED</v>
      </c>
      <c r="U120" s="64" t="str">
        <f t="shared" si="13"/>
        <v>REDACTED</v>
      </c>
    </row>
    <row r="121" spans="2:21" x14ac:dyDescent="0.25">
      <c r="C121" t="s">
        <v>39</v>
      </c>
      <c r="D121" s="62" t="s">
        <v>0</v>
      </c>
      <c r="E121" s="62" t="s">
        <v>0</v>
      </c>
      <c r="F121" s="62" t="s">
        <v>0</v>
      </c>
      <c r="G121" s="62" t="s">
        <v>0</v>
      </c>
      <c r="H121" s="62" t="s">
        <v>0</v>
      </c>
      <c r="I121" s="62" t="s">
        <v>0</v>
      </c>
      <c r="J121" s="62" t="s">
        <v>0</v>
      </c>
      <c r="K121" s="62" t="s">
        <v>0</v>
      </c>
      <c r="L121" s="62" t="s">
        <v>0</v>
      </c>
      <c r="M121" s="62" t="s">
        <v>0</v>
      </c>
      <c r="N121" s="62" t="s">
        <v>0</v>
      </c>
      <c r="O121" s="62" t="s">
        <v>0</v>
      </c>
      <c r="P121" s="62" t="s">
        <v>0</v>
      </c>
      <c r="Q121" s="62" t="s">
        <v>0</v>
      </c>
      <c r="R121" s="62" t="s">
        <v>0</v>
      </c>
      <c r="S121" s="64">
        <f t="shared" ref="S121:U121" si="14">SUM(S100:S103)</f>
        <v>0</v>
      </c>
      <c r="T121" s="64">
        <f t="shared" si="14"/>
        <v>0</v>
      </c>
      <c r="U121" s="64">
        <f t="shared" si="14"/>
        <v>0</v>
      </c>
    </row>
    <row r="122" spans="2:21" s="33" customFormat="1" x14ac:dyDescent="0.25">
      <c r="B122" s="35"/>
      <c r="C122" s="33" t="s">
        <v>40</v>
      </c>
      <c r="D122" s="63" t="s">
        <v>0</v>
      </c>
      <c r="E122" s="63" t="s">
        <v>0</v>
      </c>
      <c r="F122" s="63" t="s">
        <v>0</v>
      </c>
      <c r="G122" s="63" t="s">
        <v>0</v>
      </c>
      <c r="H122" s="63" t="s">
        <v>0</v>
      </c>
      <c r="I122" s="63" t="s">
        <v>0</v>
      </c>
      <c r="J122" s="63" t="s">
        <v>0</v>
      </c>
      <c r="K122" s="63" t="s">
        <v>0</v>
      </c>
      <c r="L122" s="63" t="s">
        <v>0</v>
      </c>
      <c r="M122" s="63" t="s">
        <v>0</v>
      </c>
      <c r="N122" s="63" t="s">
        <v>0</v>
      </c>
      <c r="O122" s="63" t="s">
        <v>0</v>
      </c>
      <c r="P122" s="63" t="s">
        <v>0</v>
      </c>
      <c r="Q122" s="63" t="s">
        <v>0</v>
      </c>
      <c r="R122" s="63" t="s">
        <v>0</v>
      </c>
      <c r="S122" s="65" t="str">
        <f t="shared" ref="S122:U122" si="15">S104</f>
        <v>REDACTED</v>
      </c>
      <c r="T122" s="65" t="str">
        <f t="shared" si="15"/>
        <v>REDACTED</v>
      </c>
      <c r="U122" s="65" t="str">
        <f t="shared" si="15"/>
        <v>REDACTED</v>
      </c>
    </row>
  </sheetData>
  <pageMargins left="0.7" right="0.7" top="0.75" bottom="0.75" header="0.3" footer="0.3"/>
  <pageSetup orientation="portrait" r:id="rId1"/>
  <headerFooter>
    <oddHeader>&amp;C&amp;"-,Bold"&amp;K000000PUBLIC DISCLOSURE&amp;RSTF-JKA-1-21 Attachment C</oddHeader>
    <oddFooter>&amp;C&amp;P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FE6F4-1C45-487B-A337-64316C0E74C0}">
  <dimension ref="A1:AA66"/>
  <sheetViews>
    <sheetView showGridLines="0" view="pageLayout" zoomScaleNormal="80" workbookViewId="0"/>
  </sheetViews>
  <sheetFormatPr defaultRowHeight="15" x14ac:dyDescent="0.25"/>
  <cols>
    <col min="1" max="1" width="17" customWidth="1"/>
    <col min="2" max="7" width="15.7109375" customWidth="1"/>
    <col min="8" max="8" width="3.28515625" customWidth="1"/>
    <col min="9" max="9" width="7" bestFit="1" customWidth="1"/>
    <col min="10" max="11" width="15.7109375" customWidth="1"/>
    <col min="12" max="12" width="3.28515625" customWidth="1"/>
    <col min="13" max="13" width="7" bestFit="1" customWidth="1"/>
    <col min="14" max="15" width="15.7109375" customWidth="1"/>
    <col min="16" max="16" width="3.28515625" customWidth="1"/>
    <col min="17" max="17" width="7" bestFit="1" customWidth="1"/>
    <col min="18" max="19" width="15.7109375" customWidth="1"/>
    <col min="20" max="20" width="3.28515625" customWidth="1"/>
    <col min="21" max="21" width="7" bestFit="1" customWidth="1"/>
    <col min="22" max="23" width="15.7109375" customWidth="1"/>
    <col min="24" max="24" width="3.28515625" customWidth="1"/>
    <col min="25" max="25" width="7" bestFit="1" customWidth="1"/>
    <col min="26" max="40" width="15.7109375" customWidth="1"/>
  </cols>
  <sheetData>
    <row r="1" spans="1:16" x14ac:dyDescent="0.25">
      <c r="A1" t="s">
        <v>73</v>
      </c>
    </row>
    <row r="2" spans="1:16" x14ac:dyDescent="0.25">
      <c r="A2" s="2">
        <v>45457</v>
      </c>
    </row>
    <row r="3" spans="1:16" x14ac:dyDescent="0.25">
      <c r="A3" s="2"/>
    </row>
    <row r="5" spans="1:16" x14ac:dyDescent="0.25">
      <c r="A5" t="s">
        <v>74</v>
      </c>
    </row>
    <row r="7" spans="1:16" ht="18" x14ac:dyDescent="0.35">
      <c r="A7" s="3" t="s">
        <v>75</v>
      </c>
      <c r="B7" s="70" t="s">
        <v>76</v>
      </c>
      <c r="C7" s="70"/>
      <c r="D7" s="70" t="s">
        <v>77</v>
      </c>
      <c r="E7" s="70"/>
      <c r="F7" s="73" t="s">
        <v>78</v>
      </c>
      <c r="G7" s="73"/>
      <c r="H7" s="73"/>
      <c r="I7" s="73"/>
      <c r="J7" s="73"/>
      <c r="K7" s="73"/>
      <c r="L7" s="73"/>
      <c r="M7" s="73"/>
      <c r="N7" s="73"/>
      <c r="O7" s="73"/>
    </row>
    <row r="8" spans="1:16" x14ac:dyDescent="0.25">
      <c r="A8" s="5" t="s">
        <v>79</v>
      </c>
      <c r="B8" s="74">
        <v>0.6</v>
      </c>
      <c r="C8" s="74"/>
      <c r="D8" s="74">
        <v>0.6</v>
      </c>
      <c r="E8" s="74"/>
      <c r="F8" s="75" t="s">
        <v>80</v>
      </c>
      <c r="G8" s="75"/>
      <c r="H8" s="75"/>
      <c r="I8" s="75"/>
      <c r="J8" s="75"/>
      <c r="K8" s="75"/>
      <c r="L8" s="75"/>
      <c r="M8" s="75"/>
      <c r="N8" s="75"/>
      <c r="O8" s="75"/>
    </row>
    <row r="9" spans="1:16" x14ac:dyDescent="0.25">
      <c r="A9" s="4" t="s">
        <v>81</v>
      </c>
      <c r="B9" s="4" t="s">
        <v>82</v>
      </c>
      <c r="C9" s="4" t="s">
        <v>83</v>
      </c>
      <c r="D9" s="4" t="s">
        <v>82</v>
      </c>
      <c r="E9" s="4" t="s">
        <v>83</v>
      </c>
      <c r="F9" s="71"/>
      <c r="G9" s="71"/>
      <c r="H9" s="71"/>
      <c r="I9" s="71"/>
      <c r="J9" s="71"/>
      <c r="K9" s="71"/>
      <c r="L9" s="71"/>
      <c r="M9" s="71"/>
      <c r="N9" s="71"/>
      <c r="O9" s="71"/>
    </row>
    <row r="10" spans="1:16" x14ac:dyDescent="0.25">
      <c r="A10" s="6" t="s">
        <v>84</v>
      </c>
      <c r="B10" s="7">
        <v>1481856.375</v>
      </c>
      <c r="C10" s="8" t="s">
        <v>85</v>
      </c>
      <c r="D10" s="7">
        <v>1004674.9679999999</v>
      </c>
      <c r="E10" s="8" t="s">
        <v>85</v>
      </c>
      <c r="F10" s="72" t="s">
        <v>86</v>
      </c>
      <c r="G10" s="72"/>
      <c r="H10" s="72"/>
      <c r="I10" s="72"/>
      <c r="J10" s="72"/>
      <c r="K10" s="72"/>
      <c r="L10" s="72"/>
      <c r="M10" s="72"/>
      <c r="N10" s="72"/>
      <c r="O10" s="72"/>
    </row>
    <row r="11" spans="1:16" ht="18" x14ac:dyDescent="0.35">
      <c r="A11" s="6" t="s">
        <v>87</v>
      </c>
      <c r="B11" s="7">
        <v>2438756</v>
      </c>
      <c r="C11" s="9">
        <f>(B11/$B$10)^$B$8</f>
        <v>1.3483956501041536</v>
      </c>
      <c r="D11" s="7">
        <f>1490964*$C$21</f>
        <v>1416415.8</v>
      </c>
      <c r="E11" s="9">
        <f>(D11/$D$10)^$D$8</f>
        <v>1.228850664178269</v>
      </c>
      <c r="F11" s="72" t="s">
        <v>88</v>
      </c>
      <c r="G11" s="72"/>
      <c r="H11" s="72"/>
      <c r="I11" s="72"/>
      <c r="J11" s="72"/>
      <c r="K11" s="72"/>
      <c r="L11" s="72"/>
      <c r="M11" s="72"/>
      <c r="N11" s="72"/>
      <c r="O11" s="72"/>
    </row>
    <row r="12" spans="1:16" ht="18" x14ac:dyDescent="0.35">
      <c r="A12" s="6" t="s">
        <v>89</v>
      </c>
      <c r="B12" s="7">
        <v>2438756</v>
      </c>
      <c r="C12" s="9">
        <f t="shared" ref="C12:C15" si="0">(B12/$B$10)^$B$8</f>
        <v>1.3483956501041536</v>
      </c>
      <c r="D12" s="7">
        <f>1490964*$C$21</f>
        <v>1416415.8</v>
      </c>
      <c r="E12" s="9">
        <f t="shared" ref="E12:E15" si="1">(D12/$D$10)^$D$8</f>
        <v>1.228850664178269</v>
      </c>
      <c r="F12" s="72" t="s">
        <v>88</v>
      </c>
      <c r="G12" s="72"/>
      <c r="H12" s="72"/>
      <c r="I12" s="72"/>
      <c r="J12" s="72"/>
      <c r="K12" s="72"/>
      <c r="L12" s="72"/>
      <c r="M12" s="72"/>
      <c r="N12" s="72"/>
      <c r="O12" s="72"/>
    </row>
    <row r="13" spans="1:16" ht="18" x14ac:dyDescent="0.35">
      <c r="A13" s="6" t="s">
        <v>90</v>
      </c>
      <c r="B13" s="7">
        <v>2910365</v>
      </c>
      <c r="C13" s="9">
        <f t="shared" si="0"/>
        <v>1.4992871115788209</v>
      </c>
      <c r="D13" s="7">
        <f>1514297*$C$21</f>
        <v>1438582.15</v>
      </c>
      <c r="E13" s="9">
        <f t="shared" si="1"/>
        <v>1.2403534281670816</v>
      </c>
      <c r="F13" s="72" t="s">
        <v>91</v>
      </c>
      <c r="G13" s="72"/>
      <c r="H13" s="72"/>
      <c r="I13" s="72"/>
      <c r="J13" s="72"/>
      <c r="K13" s="72"/>
      <c r="L13" s="72"/>
      <c r="M13" s="72"/>
      <c r="N13" s="72"/>
      <c r="O13" s="72"/>
    </row>
    <row r="14" spans="1:16" ht="18" x14ac:dyDescent="0.35">
      <c r="A14" s="6" t="s">
        <v>92</v>
      </c>
      <c r="B14" s="7">
        <v>2910365</v>
      </c>
      <c r="C14" s="9">
        <f t="shared" si="0"/>
        <v>1.4992871115788209</v>
      </c>
      <c r="D14" s="7">
        <f>1514297*$C$21</f>
        <v>1438582.15</v>
      </c>
      <c r="E14" s="9">
        <f t="shared" si="1"/>
        <v>1.2403534281670816</v>
      </c>
      <c r="F14" s="72" t="s">
        <v>91</v>
      </c>
      <c r="G14" s="72"/>
      <c r="H14" s="72"/>
      <c r="I14" s="72"/>
      <c r="J14" s="72"/>
      <c r="K14" s="72"/>
      <c r="L14" s="72"/>
      <c r="M14" s="72"/>
      <c r="N14" s="72"/>
      <c r="O14" s="72"/>
    </row>
    <row r="15" spans="1:16" ht="18" x14ac:dyDescent="0.35">
      <c r="A15" s="10" t="s">
        <v>93</v>
      </c>
      <c r="B15" s="11">
        <v>3025455</v>
      </c>
      <c r="C15" s="12">
        <f t="shared" si="0"/>
        <v>1.5345843007268976</v>
      </c>
      <c r="D15" s="11">
        <f>2064516*$C$21</f>
        <v>1961290.2</v>
      </c>
      <c r="E15" s="12">
        <f t="shared" si="1"/>
        <v>1.4938595435854638</v>
      </c>
      <c r="F15" s="71" t="s">
        <v>94</v>
      </c>
      <c r="G15" s="71"/>
      <c r="H15" s="71"/>
      <c r="I15" s="71"/>
      <c r="J15" s="71"/>
      <c r="K15" s="71"/>
      <c r="L15" s="71"/>
      <c r="M15" s="71"/>
      <c r="N15" s="71"/>
      <c r="O15" s="71"/>
      <c r="P15" s="13"/>
    </row>
    <row r="16" spans="1:16" x14ac:dyDescent="0.25">
      <c r="A16" s="14" t="s">
        <v>78</v>
      </c>
    </row>
    <row r="17" spans="1:6" x14ac:dyDescent="0.25">
      <c r="A17" t="s">
        <v>95</v>
      </c>
    </row>
    <row r="18" spans="1:6" x14ac:dyDescent="0.25">
      <c r="A18" t="s">
        <v>96</v>
      </c>
      <c r="F18" t="s">
        <v>97</v>
      </c>
    </row>
    <row r="20" spans="1:6" x14ac:dyDescent="0.25">
      <c r="A20" t="s">
        <v>98</v>
      </c>
    </row>
    <row r="21" spans="1:6" ht="18" x14ac:dyDescent="0.35">
      <c r="A21" t="s">
        <v>99</v>
      </c>
      <c r="C21" s="15">
        <v>0.95</v>
      </c>
      <c r="D21" t="s">
        <v>100</v>
      </c>
    </row>
    <row r="22" spans="1:6" x14ac:dyDescent="0.25">
      <c r="A22" t="s">
        <v>101</v>
      </c>
      <c r="C22" s="16"/>
    </row>
    <row r="23" spans="1:6" x14ac:dyDescent="0.25">
      <c r="C23" s="16"/>
    </row>
    <row r="24" spans="1:6" x14ac:dyDescent="0.25">
      <c r="C24" s="16"/>
    </row>
    <row r="25" spans="1:6" x14ac:dyDescent="0.25">
      <c r="A25" t="s">
        <v>102</v>
      </c>
    </row>
    <row r="27" spans="1:6" x14ac:dyDescent="0.25">
      <c r="A27" s="4" t="s">
        <v>103</v>
      </c>
      <c r="B27" s="4" t="s">
        <v>104</v>
      </c>
    </row>
    <row r="28" spans="1:6" x14ac:dyDescent="0.25">
      <c r="A28" s="17" t="s">
        <v>105</v>
      </c>
      <c r="B28" s="18">
        <v>201</v>
      </c>
    </row>
    <row r="29" spans="1:6" x14ac:dyDescent="0.25">
      <c r="A29" s="20" t="s">
        <v>106</v>
      </c>
      <c r="B29" s="21">
        <v>257.23399999999998</v>
      </c>
    </row>
    <row r="30" spans="1:6" x14ac:dyDescent="0.25">
      <c r="A30" s="14" t="s">
        <v>78</v>
      </c>
    </row>
    <row r="31" spans="1:6" x14ac:dyDescent="0.25">
      <c r="A31" t="s">
        <v>107</v>
      </c>
    </row>
    <row r="34" spans="1:27" x14ac:dyDescent="0.25">
      <c r="A34" t="s">
        <v>108</v>
      </c>
    </row>
    <row r="36" spans="1:27" x14ac:dyDescent="0.25">
      <c r="A36" s="14"/>
      <c r="B36" s="14"/>
      <c r="C36" s="14"/>
      <c r="D36" s="69" t="s">
        <v>109</v>
      </c>
      <c r="E36" s="69"/>
      <c r="F36" s="69"/>
      <c r="G36" s="22" t="s">
        <v>110</v>
      </c>
      <c r="H36" s="14"/>
      <c r="I36" s="69" t="s">
        <v>87</v>
      </c>
      <c r="J36" s="69"/>
      <c r="K36" s="69"/>
      <c r="L36" s="14"/>
      <c r="M36" s="69" t="s">
        <v>89</v>
      </c>
      <c r="N36" s="69"/>
      <c r="O36" s="69"/>
      <c r="P36" s="14"/>
      <c r="Q36" s="69" t="s">
        <v>90</v>
      </c>
      <c r="R36" s="69"/>
      <c r="S36" s="69"/>
      <c r="T36" s="14"/>
      <c r="U36" s="69" t="s">
        <v>92</v>
      </c>
      <c r="V36" s="69"/>
      <c r="W36" s="69"/>
      <c r="X36" s="14"/>
      <c r="Y36" s="69" t="s">
        <v>93</v>
      </c>
      <c r="Z36" s="69"/>
      <c r="AA36" s="69"/>
    </row>
    <row r="37" spans="1:27" x14ac:dyDescent="0.25">
      <c r="A37" s="70" t="s">
        <v>111</v>
      </c>
      <c r="B37" s="70"/>
      <c r="C37" s="70"/>
      <c r="D37" s="4" t="s">
        <v>112</v>
      </c>
      <c r="E37" s="4" t="s">
        <v>113</v>
      </c>
      <c r="F37" s="4" t="s">
        <v>114</v>
      </c>
      <c r="G37" s="4" t="s">
        <v>115</v>
      </c>
      <c r="H37" s="14"/>
      <c r="I37" s="4" t="s">
        <v>116</v>
      </c>
      <c r="J37" s="4" t="s">
        <v>117</v>
      </c>
      <c r="K37" s="4" t="s">
        <v>114</v>
      </c>
      <c r="L37" s="14"/>
      <c r="M37" s="4" t="s">
        <v>116</v>
      </c>
      <c r="N37" s="4" t="s">
        <v>117</v>
      </c>
      <c r="O37" s="4" t="s">
        <v>114</v>
      </c>
      <c r="P37" s="14"/>
      <c r="Q37" s="4" t="s">
        <v>116</v>
      </c>
      <c r="R37" s="4" t="s">
        <v>117</v>
      </c>
      <c r="S37" s="4" t="s">
        <v>114</v>
      </c>
      <c r="T37" s="14"/>
      <c r="U37" s="4" t="s">
        <v>116</v>
      </c>
      <c r="V37" s="4" t="s">
        <v>117</v>
      </c>
      <c r="W37" s="4" t="s">
        <v>114</v>
      </c>
      <c r="X37" s="14"/>
      <c r="Y37" s="4" t="s">
        <v>116</v>
      </c>
      <c r="Z37" s="4" t="s">
        <v>117</v>
      </c>
      <c r="AA37" s="4" t="s">
        <v>114</v>
      </c>
    </row>
    <row r="38" spans="1:27" ht="18" x14ac:dyDescent="0.35">
      <c r="A38" s="67" t="s">
        <v>118</v>
      </c>
      <c r="B38" s="67"/>
      <c r="C38" s="67"/>
      <c r="D38" s="24">
        <v>16689000</v>
      </c>
      <c r="E38" s="25">
        <v>0.41003055905087182</v>
      </c>
      <c r="F38" s="24">
        <f>D38*(1+E38)</f>
        <v>23531999.999999996</v>
      </c>
      <c r="G38" s="6" t="s">
        <v>119</v>
      </c>
      <c r="I38" s="9">
        <f>IF($G38="CO2 prod. flow",$E$11,$C$11)</f>
        <v>1.228850664178269</v>
      </c>
      <c r="J38" s="26">
        <f>$D38*I38</f>
        <v>20508288.734471131</v>
      </c>
      <c r="K38" s="26">
        <f>J38*(1+$E38)</f>
        <v>28917313.829443023</v>
      </c>
      <c r="M38" s="9">
        <f>IF($G38="CO2 prod. flow",$E$12,$C$12)</f>
        <v>1.228850664178269</v>
      </c>
      <c r="N38" s="26">
        <f>$D38*M38</f>
        <v>20508288.734471131</v>
      </c>
      <c r="O38" s="26">
        <f>N38*(1+$E38)</f>
        <v>28917313.829443023</v>
      </c>
      <c r="Q38" s="9">
        <f>IF($G38="CO2 prod. flow",$E$13,$C$13)</f>
        <v>1.2403534281670816</v>
      </c>
      <c r="R38" s="26">
        <f>$D38*Q38</f>
        <v>20700258.362680424</v>
      </c>
      <c r="S38" s="26">
        <f>R38*(1+$E38)</f>
        <v>29187996.871627759</v>
      </c>
      <c r="U38" s="9">
        <f>IF($G38="CO2 prod. flow",$E$14,$C$14)</f>
        <v>1.2403534281670816</v>
      </c>
      <c r="V38" s="26">
        <f>$D38*U38</f>
        <v>20700258.362680424</v>
      </c>
      <c r="W38" s="26">
        <f>V38*(1+$E38)</f>
        <v>29187996.871627759</v>
      </c>
      <c r="Y38" s="9">
        <f>IF($G38="CO2 prod. flow",$E$15,$C$15)</f>
        <v>1.4938595435854638</v>
      </c>
      <c r="Z38" s="26">
        <f>$D38*Y38</f>
        <v>24931021.922897805</v>
      </c>
      <c r="AA38" s="26">
        <f>Z38*(1+$E38)</f>
        <v>35153502.779653132</v>
      </c>
    </row>
    <row r="39" spans="1:27" ht="18" x14ac:dyDescent="0.35">
      <c r="A39" s="67" t="s">
        <v>120</v>
      </c>
      <c r="B39" s="67"/>
      <c r="C39" s="67"/>
      <c r="D39" s="24">
        <v>304034000</v>
      </c>
      <c r="E39" s="25">
        <v>0.5801851108757573</v>
      </c>
      <c r="F39" s="24">
        <f t="shared" ref="F39:F47" si="2">D39*(1+E39)</f>
        <v>480429999.99999994</v>
      </c>
      <c r="G39" s="6" t="s">
        <v>121</v>
      </c>
      <c r="I39" s="9">
        <f>$C$11*0.4+$E$11*0.6</f>
        <v>1.2766686585486229</v>
      </c>
      <c r="J39" s="26">
        <f t="shared" ref="J39:J47" si="3">$D39*I39</f>
        <v>388150678.93317199</v>
      </c>
      <c r="K39" s="26">
        <f t="shared" ref="K39:K47" si="4">J39*(1+$E39)</f>
        <v>613349923.62651479</v>
      </c>
      <c r="M39" s="9">
        <f>$C$12*0.4+$E$12*0.6</f>
        <v>1.2766686585486229</v>
      </c>
      <c r="N39" s="26">
        <f t="shared" ref="N39:N47" si="5">$D39*M39</f>
        <v>388150678.93317199</v>
      </c>
      <c r="O39" s="26">
        <f t="shared" ref="O39:O47" si="6">N39*(1+$E39)</f>
        <v>613349923.62651479</v>
      </c>
      <c r="Q39" s="9">
        <f>$C$13*0.4+$E$13*0.6</f>
        <v>1.3439269015317774</v>
      </c>
      <c r="R39" s="26">
        <f t="shared" ref="R39:R47" si="7">$D39*Q39</f>
        <v>408599471.58031243</v>
      </c>
      <c r="S39" s="26">
        <f t="shared" ref="S39:S47" si="8">R39*(1+$E39)</f>
        <v>645662801.30291176</v>
      </c>
      <c r="U39" s="9">
        <f>$C$14*0.4+$E$14*0.6</f>
        <v>1.3439269015317774</v>
      </c>
      <c r="V39" s="26">
        <f t="shared" ref="V39:V47" si="9">$D39*U39</f>
        <v>408599471.58031243</v>
      </c>
      <c r="W39" s="26">
        <f t="shared" ref="W39:W47" si="10">V39*(1+$E39)</f>
        <v>645662801.30291176</v>
      </c>
      <c r="Y39" s="9">
        <f>$C$15*0.4+$E$15*0.6</f>
        <v>1.5101494464420373</v>
      </c>
      <c r="Z39" s="26">
        <f t="shared" ref="Z39:Z47" si="11">$D39*Y39</f>
        <v>459136776.79955834</v>
      </c>
      <c r="AA39" s="26">
        <f t="shared" ref="AA39:AA47" si="12">Z39*(1+$E39)</f>
        <v>725521098.55414784</v>
      </c>
    </row>
    <row r="40" spans="1:27" ht="18" x14ac:dyDescent="0.35">
      <c r="A40" s="67" t="s">
        <v>122</v>
      </c>
      <c r="B40" s="67"/>
      <c r="C40" s="67"/>
      <c r="D40" s="24">
        <v>58478000</v>
      </c>
      <c r="E40" s="25">
        <v>0.41000034200896063</v>
      </c>
      <c r="F40" s="24">
        <f t="shared" si="2"/>
        <v>82454000</v>
      </c>
      <c r="G40" s="6" t="s">
        <v>119</v>
      </c>
      <c r="I40" s="9">
        <f t="shared" ref="I40:I47" si="13">IF($G40="CO2 prod. flow",$E$11,$C$11)</f>
        <v>1.228850664178269</v>
      </c>
      <c r="J40" s="26">
        <f t="shared" si="3"/>
        <v>71860729.139816821</v>
      </c>
      <c r="K40" s="26">
        <f t="shared" si="4"/>
        <v>101323652.66415501</v>
      </c>
      <c r="M40" s="9">
        <f t="shared" ref="M40:M47" si="14">IF($G40="CO2 prod. flow",$E$12,$C$12)</f>
        <v>1.228850664178269</v>
      </c>
      <c r="N40" s="26">
        <f t="shared" si="5"/>
        <v>71860729.139816821</v>
      </c>
      <c r="O40" s="26">
        <f t="shared" si="6"/>
        <v>101323652.66415501</v>
      </c>
      <c r="Q40" s="9">
        <f t="shared" ref="Q40:Q47" si="15">IF($G40="CO2 prod. flow",$E$13,$C$13)</f>
        <v>1.2403534281670816</v>
      </c>
      <c r="R40" s="26">
        <f t="shared" si="7"/>
        <v>72533387.772354603</v>
      </c>
      <c r="S40" s="26">
        <f t="shared" si="8"/>
        <v>102272101.56608856</v>
      </c>
      <c r="U40" s="9">
        <f t="shared" ref="U40:U47" si="16">IF($G40="CO2 prod. flow",$E$14,$C$14)</f>
        <v>1.2403534281670816</v>
      </c>
      <c r="V40" s="26">
        <f t="shared" si="9"/>
        <v>72533387.772354603</v>
      </c>
      <c r="W40" s="26">
        <f t="shared" si="10"/>
        <v>102272101.56608856</v>
      </c>
      <c r="Y40" s="9">
        <f t="shared" ref="Y40:Y47" si="17">IF($G40="CO2 prod. flow",$E$15,$C$15)</f>
        <v>1.4938595435854638</v>
      </c>
      <c r="Z40" s="26">
        <f t="shared" si="11"/>
        <v>87357918.389790758</v>
      </c>
      <c r="AA40" s="26">
        <f t="shared" si="12"/>
        <v>123174694.80679584</v>
      </c>
    </row>
    <row r="41" spans="1:27" x14ac:dyDescent="0.25">
      <c r="A41" s="67" t="s">
        <v>123</v>
      </c>
      <c r="B41" s="67"/>
      <c r="C41" s="67"/>
      <c r="D41" s="24">
        <v>3120000</v>
      </c>
      <c r="E41" s="25">
        <v>0.35993589743589743</v>
      </c>
      <c r="F41" s="24">
        <f t="shared" si="2"/>
        <v>4243000</v>
      </c>
      <c r="G41" s="6" t="s">
        <v>124</v>
      </c>
      <c r="I41" s="9">
        <f t="shared" si="13"/>
        <v>1.3483956501041536</v>
      </c>
      <c r="J41" s="26">
        <f t="shared" si="3"/>
        <v>4206994.4283249592</v>
      </c>
      <c r="K41" s="26">
        <f t="shared" si="4"/>
        <v>5721242.7433919236</v>
      </c>
      <c r="M41" s="9">
        <f t="shared" si="14"/>
        <v>1.3483956501041536</v>
      </c>
      <c r="N41" s="26">
        <f t="shared" si="5"/>
        <v>4206994.4283249592</v>
      </c>
      <c r="O41" s="26">
        <f t="shared" si="6"/>
        <v>5721242.7433919236</v>
      </c>
      <c r="Q41" s="9">
        <f t="shared" si="15"/>
        <v>1.4992871115788209</v>
      </c>
      <c r="R41" s="26">
        <f t="shared" si="7"/>
        <v>4677775.788125921</v>
      </c>
      <c r="S41" s="26">
        <f t="shared" si="8"/>
        <v>6361475.2144289371</v>
      </c>
      <c r="U41" s="9">
        <f t="shared" si="16"/>
        <v>1.4992871115788209</v>
      </c>
      <c r="V41" s="26">
        <f t="shared" si="9"/>
        <v>4677775.788125921</v>
      </c>
      <c r="W41" s="26">
        <f t="shared" si="10"/>
        <v>6361475.2144289371</v>
      </c>
      <c r="Y41" s="9">
        <f t="shared" si="17"/>
        <v>1.5345843007268976</v>
      </c>
      <c r="Z41" s="26">
        <f t="shared" si="11"/>
        <v>4787903.0182679202</v>
      </c>
      <c r="AA41" s="26">
        <f t="shared" si="12"/>
        <v>6511241.1879842263</v>
      </c>
    </row>
    <row r="42" spans="1:27" ht="18" x14ac:dyDescent="0.35">
      <c r="A42" s="67" t="s">
        <v>125</v>
      </c>
      <c r="B42" s="67"/>
      <c r="C42" s="67"/>
      <c r="D42" s="24">
        <v>19794000</v>
      </c>
      <c r="E42" s="25">
        <v>0.35126806102859454</v>
      </c>
      <c r="F42" s="24">
        <f t="shared" si="2"/>
        <v>26747000</v>
      </c>
      <c r="G42" s="6" t="s">
        <v>119</v>
      </c>
      <c r="I42" s="9">
        <f t="shared" si="13"/>
        <v>1.228850664178269</v>
      </c>
      <c r="J42" s="26">
        <f t="shared" si="3"/>
        <v>24323870.046744656</v>
      </c>
      <c r="K42" s="26">
        <f t="shared" si="4"/>
        <v>32868068.714776162</v>
      </c>
      <c r="M42" s="9">
        <f t="shared" si="14"/>
        <v>1.228850664178269</v>
      </c>
      <c r="N42" s="26">
        <f t="shared" si="5"/>
        <v>24323870.046744656</v>
      </c>
      <c r="O42" s="26">
        <f t="shared" si="6"/>
        <v>32868068.714776162</v>
      </c>
      <c r="Q42" s="9">
        <f t="shared" si="15"/>
        <v>1.2403534281670816</v>
      </c>
      <c r="R42" s="26">
        <f t="shared" si="7"/>
        <v>24551555.757139213</v>
      </c>
      <c r="S42" s="26">
        <f t="shared" si="8"/>
        <v>33175733.143184934</v>
      </c>
      <c r="U42" s="9">
        <f t="shared" si="16"/>
        <v>1.2403534281670816</v>
      </c>
      <c r="V42" s="26">
        <f t="shared" si="9"/>
        <v>24551555.757139213</v>
      </c>
      <c r="W42" s="26">
        <f t="shared" si="10"/>
        <v>33175733.143184934</v>
      </c>
      <c r="Y42" s="9">
        <f t="shared" si="17"/>
        <v>1.4938595435854638</v>
      </c>
      <c r="Z42" s="26">
        <f t="shared" si="11"/>
        <v>29569455.805730671</v>
      </c>
      <c r="AA42" s="26">
        <f t="shared" si="12"/>
        <v>39956261.2122804</v>
      </c>
    </row>
    <row r="43" spans="1:27" ht="18" x14ac:dyDescent="0.35">
      <c r="A43" s="67" t="s">
        <v>126</v>
      </c>
      <c r="B43" s="67"/>
      <c r="C43" s="67"/>
      <c r="D43" s="24">
        <v>23666000</v>
      </c>
      <c r="E43" s="25">
        <v>0.35316487788388407</v>
      </c>
      <c r="F43" s="24">
        <f t="shared" si="2"/>
        <v>32024000</v>
      </c>
      <c r="G43" s="6" t="s">
        <v>119</v>
      </c>
      <c r="I43" s="9">
        <f t="shared" si="13"/>
        <v>1.228850664178269</v>
      </c>
      <c r="J43" s="26">
        <f t="shared" si="3"/>
        <v>29081979.818442915</v>
      </c>
      <c r="K43" s="26">
        <f t="shared" si="4"/>
        <v>39352713.669644885</v>
      </c>
      <c r="M43" s="9">
        <f t="shared" si="14"/>
        <v>1.228850664178269</v>
      </c>
      <c r="N43" s="26">
        <f t="shared" si="5"/>
        <v>29081979.818442915</v>
      </c>
      <c r="O43" s="26">
        <f t="shared" si="6"/>
        <v>39352713.669644885</v>
      </c>
      <c r="Q43" s="9">
        <f t="shared" si="15"/>
        <v>1.2403534281670816</v>
      </c>
      <c r="R43" s="26">
        <f t="shared" si="7"/>
        <v>29354204.231002152</v>
      </c>
      <c r="S43" s="26">
        <f t="shared" si="8"/>
        <v>39721078.183622621</v>
      </c>
      <c r="U43" s="9">
        <f t="shared" si="16"/>
        <v>1.2403534281670816</v>
      </c>
      <c r="V43" s="26">
        <f t="shared" si="9"/>
        <v>29354204.231002152</v>
      </c>
      <c r="W43" s="26">
        <f t="shared" si="10"/>
        <v>39721078.183622621</v>
      </c>
      <c r="Y43" s="9">
        <f t="shared" si="17"/>
        <v>1.4938595435854638</v>
      </c>
      <c r="Z43" s="26">
        <f t="shared" si="11"/>
        <v>35353679.958493583</v>
      </c>
      <c r="AA43" s="26">
        <f t="shared" si="12"/>
        <v>47839358.02378089</v>
      </c>
    </row>
    <row r="44" spans="1:27" x14ac:dyDescent="0.25">
      <c r="A44" s="67" t="s">
        <v>127</v>
      </c>
      <c r="B44" s="67"/>
      <c r="C44" s="67"/>
      <c r="D44" s="24">
        <v>29342000</v>
      </c>
      <c r="E44" s="25">
        <v>0.35127121532274558</v>
      </c>
      <c r="F44" s="24">
        <f t="shared" si="2"/>
        <v>39649000</v>
      </c>
      <c r="G44" s="6" t="s">
        <v>124</v>
      </c>
      <c r="I44" s="9">
        <f t="shared" si="13"/>
        <v>1.3483956501041536</v>
      </c>
      <c r="J44" s="26">
        <f t="shared" si="3"/>
        <v>39564625.165356077</v>
      </c>
      <c r="K44" s="26">
        <f t="shared" si="4"/>
        <v>53462539.13097959</v>
      </c>
      <c r="M44" s="9">
        <f t="shared" si="14"/>
        <v>1.3483956501041536</v>
      </c>
      <c r="N44" s="26">
        <f t="shared" si="5"/>
        <v>39564625.165356077</v>
      </c>
      <c r="O44" s="26">
        <f t="shared" si="6"/>
        <v>53462539.13097959</v>
      </c>
      <c r="Q44" s="9">
        <f t="shared" si="15"/>
        <v>1.4992871115788209</v>
      </c>
      <c r="R44" s="26">
        <f t="shared" si="7"/>
        <v>43992082.427945763</v>
      </c>
      <c r="S44" s="26">
        <f t="shared" si="8"/>
        <v>59445234.686988667</v>
      </c>
      <c r="U44" s="9">
        <f t="shared" si="16"/>
        <v>1.4992871115788209</v>
      </c>
      <c r="V44" s="26">
        <f t="shared" si="9"/>
        <v>43992082.427945763</v>
      </c>
      <c r="W44" s="26">
        <f t="shared" si="10"/>
        <v>59445234.686988667</v>
      </c>
      <c r="Y44" s="9">
        <f t="shared" si="17"/>
        <v>1.5345843007268976</v>
      </c>
      <c r="Z44" s="26">
        <f t="shared" si="11"/>
        <v>45027772.551928625</v>
      </c>
      <c r="AA44" s="26">
        <f t="shared" si="12"/>
        <v>60844732.939520754</v>
      </c>
    </row>
    <row r="45" spans="1:27" ht="18" x14ac:dyDescent="0.35">
      <c r="A45" s="67" t="s">
        <v>128</v>
      </c>
      <c r="B45" s="67"/>
      <c r="C45" s="67"/>
      <c r="D45" s="24">
        <v>5213000</v>
      </c>
      <c r="E45" s="25">
        <v>0.40168808747362361</v>
      </c>
      <c r="F45" s="24">
        <f t="shared" si="2"/>
        <v>7306999.9999999991</v>
      </c>
      <c r="G45" s="6" t="s">
        <v>119</v>
      </c>
      <c r="I45" s="9">
        <f t="shared" si="13"/>
        <v>1.228850664178269</v>
      </c>
      <c r="J45" s="26">
        <f t="shared" si="3"/>
        <v>6405998.5123613169</v>
      </c>
      <c r="K45" s="26">
        <f t="shared" si="4"/>
        <v>8979211.803150611</v>
      </c>
      <c r="M45" s="9">
        <f t="shared" si="14"/>
        <v>1.228850664178269</v>
      </c>
      <c r="N45" s="26">
        <f t="shared" si="5"/>
        <v>6405998.5123613169</v>
      </c>
      <c r="O45" s="26">
        <f t="shared" si="6"/>
        <v>8979211.803150611</v>
      </c>
      <c r="Q45" s="9">
        <f t="shared" si="15"/>
        <v>1.2403534281670816</v>
      </c>
      <c r="R45" s="26">
        <f t="shared" si="7"/>
        <v>6465962.4210349964</v>
      </c>
      <c r="S45" s="26">
        <f t="shared" si="8"/>
        <v>9063262.4996168651</v>
      </c>
      <c r="U45" s="9">
        <f t="shared" si="16"/>
        <v>1.2403534281670816</v>
      </c>
      <c r="V45" s="26">
        <f t="shared" si="9"/>
        <v>6465962.4210349964</v>
      </c>
      <c r="W45" s="26">
        <f t="shared" si="10"/>
        <v>9063262.4996168651</v>
      </c>
      <c r="Y45" s="9">
        <f t="shared" si="17"/>
        <v>1.4938595435854638</v>
      </c>
      <c r="Z45" s="26">
        <f t="shared" si="11"/>
        <v>7787489.8007110227</v>
      </c>
      <c r="AA45" s="26">
        <f t="shared" si="12"/>
        <v>10915631.684978982</v>
      </c>
    </row>
    <row r="46" spans="1:27" x14ac:dyDescent="0.25">
      <c r="A46" s="67" t="s">
        <v>129</v>
      </c>
      <c r="B46" s="67"/>
      <c r="C46" s="67"/>
      <c r="D46" s="24">
        <v>1347000</v>
      </c>
      <c r="E46" s="25">
        <v>0.41054194506310321</v>
      </c>
      <c r="F46" s="24">
        <f t="shared" si="2"/>
        <v>1900000</v>
      </c>
      <c r="G46" s="6" t="s">
        <v>124</v>
      </c>
      <c r="I46" s="9">
        <f t="shared" si="13"/>
        <v>1.3483956501041536</v>
      </c>
      <c r="J46" s="26">
        <f t="shared" si="3"/>
        <v>1816288.9406902948</v>
      </c>
      <c r="K46" s="26">
        <f t="shared" si="4"/>
        <v>2561951.7351978915</v>
      </c>
      <c r="M46" s="9">
        <f t="shared" si="14"/>
        <v>1.3483956501041536</v>
      </c>
      <c r="N46" s="26">
        <f t="shared" si="5"/>
        <v>1816288.9406902948</v>
      </c>
      <c r="O46" s="26">
        <f t="shared" si="6"/>
        <v>2561951.7351978915</v>
      </c>
      <c r="Q46" s="9">
        <f t="shared" si="15"/>
        <v>1.4992871115788209</v>
      </c>
      <c r="R46" s="26">
        <f t="shared" si="7"/>
        <v>2019539.7392966717</v>
      </c>
      <c r="S46" s="26">
        <f t="shared" si="8"/>
        <v>2848645.5119997594</v>
      </c>
      <c r="U46" s="9">
        <f t="shared" si="16"/>
        <v>1.4992871115788209</v>
      </c>
      <c r="V46" s="26">
        <f t="shared" si="9"/>
        <v>2019539.7392966717</v>
      </c>
      <c r="W46" s="26">
        <f t="shared" si="10"/>
        <v>2848645.5119997594</v>
      </c>
      <c r="Y46" s="9">
        <f t="shared" si="17"/>
        <v>1.5345843007268976</v>
      </c>
      <c r="Z46" s="26">
        <f t="shared" si="11"/>
        <v>2067085.0530791311</v>
      </c>
      <c r="AA46" s="26">
        <f t="shared" si="12"/>
        <v>2915710.1713811052</v>
      </c>
    </row>
    <row r="47" spans="1:27" x14ac:dyDescent="0.25">
      <c r="A47" s="68" t="s">
        <v>130</v>
      </c>
      <c r="B47" s="68"/>
      <c r="C47" s="68"/>
      <c r="D47" s="27">
        <v>156000</v>
      </c>
      <c r="E47" s="28">
        <v>0.34615384615384615</v>
      </c>
      <c r="F47" s="27">
        <f t="shared" si="2"/>
        <v>210000.00000000003</v>
      </c>
      <c r="G47" s="10" t="s">
        <v>124</v>
      </c>
      <c r="I47" s="12">
        <f t="shared" si="13"/>
        <v>1.3483956501041536</v>
      </c>
      <c r="J47" s="29">
        <f t="shared" si="3"/>
        <v>210349.72141624798</v>
      </c>
      <c r="K47" s="29">
        <f t="shared" si="4"/>
        <v>283163.08652187232</v>
      </c>
      <c r="M47" s="12">
        <f t="shared" si="14"/>
        <v>1.3483956501041536</v>
      </c>
      <c r="N47" s="29">
        <f t="shared" si="5"/>
        <v>210349.72141624798</v>
      </c>
      <c r="O47" s="29">
        <f t="shared" si="6"/>
        <v>283163.08652187232</v>
      </c>
      <c r="Q47" s="12">
        <f t="shared" si="15"/>
        <v>1.4992871115788209</v>
      </c>
      <c r="R47" s="29">
        <f t="shared" si="7"/>
        <v>233888.78940629607</v>
      </c>
      <c r="S47" s="29">
        <f t="shared" si="8"/>
        <v>314850.29343155242</v>
      </c>
      <c r="U47" s="12">
        <f t="shared" si="16"/>
        <v>1.4992871115788209</v>
      </c>
      <c r="V47" s="29">
        <f t="shared" si="9"/>
        <v>233888.78940629607</v>
      </c>
      <c r="W47" s="29">
        <f t="shared" si="10"/>
        <v>314850.29343155242</v>
      </c>
      <c r="Y47" s="12">
        <f t="shared" si="17"/>
        <v>1.5345843007268976</v>
      </c>
      <c r="Z47" s="29">
        <f t="shared" si="11"/>
        <v>239395.15091339601</v>
      </c>
      <c r="AA47" s="29">
        <f t="shared" si="12"/>
        <v>322262.70315264852</v>
      </c>
    </row>
    <row r="48" spans="1:27" x14ac:dyDescent="0.25">
      <c r="A48" s="67" t="s">
        <v>131</v>
      </c>
      <c r="B48" s="67"/>
      <c r="C48" s="67"/>
      <c r="D48" s="24">
        <f>SUM(D38:D47)</f>
        <v>461839000</v>
      </c>
      <c r="E48" s="30">
        <f>F48-D48</f>
        <v>236657000</v>
      </c>
      <c r="F48" s="24">
        <f>SUM(F38:F47)</f>
        <v>698496000</v>
      </c>
      <c r="J48" s="26"/>
      <c r="K48" s="26">
        <f>SUM(K38:K47)</f>
        <v>886819781.0037756</v>
      </c>
      <c r="M48" s="9"/>
      <c r="O48" s="26">
        <f>SUM(O38:O47)</f>
        <v>886819781.0037756</v>
      </c>
      <c r="S48" s="26">
        <f>SUM(S38:S47)</f>
        <v>928053179.27390134</v>
      </c>
      <c r="W48" s="26">
        <f>SUM(W38:W47)</f>
        <v>928053179.27390134</v>
      </c>
      <c r="AA48" s="26">
        <f>SUM(AA38:AA47)</f>
        <v>1053154494.0636759</v>
      </c>
    </row>
    <row r="49" spans="1:27" x14ac:dyDescent="0.25">
      <c r="A49" s="23"/>
      <c r="B49" s="23"/>
      <c r="C49" s="23"/>
      <c r="D49" s="24"/>
      <c r="E49" s="30"/>
      <c r="F49" s="24"/>
      <c r="J49" s="26"/>
      <c r="K49" s="26"/>
      <c r="M49" s="9"/>
      <c r="O49" s="26"/>
      <c r="S49" s="26"/>
      <c r="W49" s="26"/>
      <c r="AA49" s="26"/>
    </row>
    <row r="50" spans="1:27" x14ac:dyDescent="0.25">
      <c r="A50" s="6"/>
      <c r="B50" s="6"/>
      <c r="C50" s="10"/>
      <c r="D50" s="27"/>
      <c r="E50" s="31"/>
      <c r="F50" s="32" t="s">
        <v>132</v>
      </c>
      <c r="I50" s="33"/>
      <c r="J50" s="29"/>
      <c r="K50" s="34" t="s">
        <v>87</v>
      </c>
      <c r="M50" s="9"/>
      <c r="N50" s="33"/>
      <c r="O50" s="34" t="s">
        <v>89</v>
      </c>
      <c r="R50" s="33"/>
      <c r="S50" s="34" t="s">
        <v>90</v>
      </c>
      <c r="V50" s="33"/>
      <c r="W50" s="34" t="s">
        <v>92</v>
      </c>
      <c r="Z50" s="33"/>
      <c r="AA50" s="34" t="s">
        <v>93</v>
      </c>
    </row>
    <row r="51" spans="1:27" x14ac:dyDescent="0.25">
      <c r="C51" s="33"/>
      <c r="D51" s="33"/>
      <c r="E51" s="35" t="s">
        <v>133</v>
      </c>
      <c r="F51" s="33">
        <v>1.1000000000000001</v>
      </c>
      <c r="I51" s="33"/>
      <c r="J51" s="35" t="s">
        <v>134</v>
      </c>
      <c r="K51" s="33">
        <v>1.3</v>
      </c>
      <c r="N51" s="35" t="s">
        <v>134</v>
      </c>
      <c r="O51" s="33">
        <v>1.3</v>
      </c>
      <c r="R51" s="35" t="s">
        <v>134</v>
      </c>
      <c r="S51" s="33">
        <v>1.3</v>
      </c>
      <c r="V51" s="35" t="s">
        <v>134</v>
      </c>
      <c r="W51" s="33">
        <v>1.3</v>
      </c>
      <c r="Z51" s="35" t="s">
        <v>134</v>
      </c>
      <c r="AA51" s="33">
        <v>1.3</v>
      </c>
    </row>
    <row r="52" spans="1:27" x14ac:dyDescent="0.25">
      <c r="C52" s="33"/>
      <c r="D52" s="33"/>
      <c r="E52" s="35" t="s">
        <v>135</v>
      </c>
      <c r="F52" s="36">
        <f>F48*F51/1000000</f>
        <v>768.3456000000001</v>
      </c>
      <c r="J52" s="37" t="s">
        <v>136</v>
      </c>
      <c r="K52" s="19">
        <f>K48*K51/1000000</f>
        <v>1152.8657153049082</v>
      </c>
      <c r="N52" s="37" t="s">
        <v>137</v>
      </c>
      <c r="O52" s="19">
        <f>O48*O51/1000000</f>
        <v>1152.8657153049082</v>
      </c>
      <c r="R52" s="37" t="s">
        <v>137</v>
      </c>
      <c r="S52" s="19">
        <f>S48*S51/1000000</f>
        <v>1206.4691330560718</v>
      </c>
      <c r="V52" s="37" t="s">
        <v>137</v>
      </c>
      <c r="W52" s="19">
        <f>W48*W51/1000000</f>
        <v>1206.4691330560718</v>
      </c>
      <c r="Z52" s="37" t="s">
        <v>137</v>
      </c>
      <c r="AA52" s="19">
        <f>AA48*AA51/1000000</f>
        <v>1369.1008422827788</v>
      </c>
    </row>
    <row r="53" spans="1:27" x14ac:dyDescent="0.25">
      <c r="C53" s="33"/>
      <c r="D53" s="33"/>
      <c r="E53" s="35" t="s">
        <v>138</v>
      </c>
      <c r="F53" s="36">
        <f>F52*(1+$C$64)</f>
        <v>909.72119040000007</v>
      </c>
      <c r="J53" s="37" t="s">
        <v>139</v>
      </c>
      <c r="K53" s="19">
        <f>K52*(1+$C$64)</f>
        <v>1364.9930069210113</v>
      </c>
      <c r="N53" s="37" t="s">
        <v>140</v>
      </c>
      <c r="O53" s="19">
        <f>O52*(1+$C$64)</f>
        <v>1364.9930069210113</v>
      </c>
      <c r="R53" s="37" t="s">
        <v>140</v>
      </c>
      <c r="S53" s="19">
        <f>S52*(1+$C$64)</f>
        <v>1428.459453538389</v>
      </c>
      <c r="V53" s="37" t="s">
        <v>140</v>
      </c>
      <c r="W53" s="19">
        <f>W52*(1+$C$64)</f>
        <v>1428.459453538389</v>
      </c>
      <c r="Z53" s="37" t="s">
        <v>140</v>
      </c>
      <c r="AA53" s="19">
        <f>AA52*(1+$C$64)</f>
        <v>1621.01539726281</v>
      </c>
    </row>
    <row r="54" spans="1:27" x14ac:dyDescent="0.25">
      <c r="E54" s="37"/>
      <c r="I54" s="33"/>
      <c r="J54" s="35" t="s">
        <v>141</v>
      </c>
      <c r="K54" s="36">
        <f>K53*($B$29/$B$28)</f>
        <v>1746.8786623995989</v>
      </c>
      <c r="N54" s="35" t="s">
        <v>142</v>
      </c>
      <c r="O54" s="36">
        <f>O53*($B$29/$B$28)</f>
        <v>1746.8786623995989</v>
      </c>
      <c r="R54" s="35" t="s">
        <v>142</v>
      </c>
      <c r="S54" s="36">
        <f>S53*($B$29/$B$28)</f>
        <v>1828.1011894104174</v>
      </c>
      <c r="V54" s="35" t="s">
        <v>142</v>
      </c>
      <c r="W54" s="36">
        <f>W53*($B$29/$B$28)</f>
        <v>1828.1011894104174</v>
      </c>
      <c r="Z54" s="35" t="s">
        <v>142</v>
      </c>
      <c r="AA54" s="36">
        <f>AA53*($B$29/$B$28)</f>
        <v>2074.5287298482667</v>
      </c>
    </row>
    <row r="55" spans="1:27" x14ac:dyDescent="0.25">
      <c r="E55" s="37"/>
      <c r="J55" s="37" t="s">
        <v>143</v>
      </c>
      <c r="K55" s="19">
        <f>K54*0.75</f>
        <v>1310.1589967996993</v>
      </c>
      <c r="N55" s="37" t="s">
        <v>144</v>
      </c>
      <c r="O55" s="19">
        <f>O54*0.75</f>
        <v>1310.1589967996993</v>
      </c>
      <c r="R55" s="37" t="s">
        <v>144</v>
      </c>
      <c r="S55" s="19">
        <f>S54*0.75</f>
        <v>1371.075892057813</v>
      </c>
      <c r="V55" s="37" t="s">
        <v>144</v>
      </c>
      <c r="W55" s="19">
        <f>W54*0.75</f>
        <v>1371.075892057813</v>
      </c>
      <c r="Z55" s="37" t="s">
        <v>144</v>
      </c>
      <c r="AA55" s="19">
        <f>AA54*0.75</f>
        <v>1555.8965473861999</v>
      </c>
    </row>
    <row r="56" spans="1:27" x14ac:dyDescent="0.25">
      <c r="E56" s="37"/>
      <c r="I56" s="33"/>
      <c r="J56" s="35" t="s">
        <v>145</v>
      </c>
      <c r="K56" s="36">
        <f>K54*1.5</f>
        <v>2620.3179935993985</v>
      </c>
      <c r="N56" s="35" t="s">
        <v>146</v>
      </c>
      <c r="O56" s="36">
        <f>O54*1.5</f>
        <v>2620.3179935993985</v>
      </c>
      <c r="R56" s="35" t="s">
        <v>146</v>
      </c>
      <c r="S56" s="36">
        <f>S54*1.5</f>
        <v>2742.151784115626</v>
      </c>
      <c r="V56" s="35" t="s">
        <v>146</v>
      </c>
      <c r="W56" s="36">
        <f>W54*1.5</f>
        <v>2742.151784115626</v>
      </c>
      <c r="Z56" s="35" t="s">
        <v>146</v>
      </c>
      <c r="AA56" s="36">
        <f>AA54*1.5</f>
        <v>3111.7930947723999</v>
      </c>
    </row>
    <row r="57" spans="1:27" x14ac:dyDescent="0.25">
      <c r="E57" s="37"/>
      <c r="K57" s="26"/>
    </row>
    <row r="58" spans="1:27" x14ac:dyDescent="0.25">
      <c r="E58" s="37"/>
      <c r="J58" s="26"/>
    </row>
    <row r="59" spans="1:27" x14ac:dyDescent="0.25">
      <c r="E59" s="37"/>
    </row>
    <row r="60" spans="1:27" x14ac:dyDescent="0.25">
      <c r="A60" s="14" t="s">
        <v>78</v>
      </c>
    </row>
    <row r="61" spans="1:27" x14ac:dyDescent="0.25">
      <c r="A61" t="s">
        <v>147</v>
      </c>
    </row>
    <row r="62" spans="1:27" x14ac:dyDescent="0.25">
      <c r="A62" t="s">
        <v>148</v>
      </c>
    </row>
    <row r="63" spans="1:27" x14ac:dyDescent="0.25">
      <c r="A63" t="s">
        <v>149</v>
      </c>
    </row>
    <row r="64" spans="1:27" x14ac:dyDescent="0.25">
      <c r="A64" t="s">
        <v>150</v>
      </c>
      <c r="C64" s="38">
        <v>0.184</v>
      </c>
      <c r="D64" t="s">
        <v>151</v>
      </c>
    </row>
    <row r="65" spans="1:1" x14ac:dyDescent="0.25">
      <c r="A65" t="s">
        <v>152</v>
      </c>
    </row>
    <row r="66" spans="1:1" ht="18" x14ac:dyDescent="0.35">
      <c r="A66" t="s">
        <v>153</v>
      </c>
    </row>
  </sheetData>
  <mergeCells count="31">
    <mergeCell ref="F14:O14"/>
    <mergeCell ref="B7:C7"/>
    <mergeCell ref="D7:E7"/>
    <mergeCell ref="F7:O7"/>
    <mergeCell ref="B8:C8"/>
    <mergeCell ref="D8:E8"/>
    <mergeCell ref="F8:O8"/>
    <mergeCell ref="F9:O9"/>
    <mergeCell ref="F10:O10"/>
    <mergeCell ref="F11:O11"/>
    <mergeCell ref="F12:O12"/>
    <mergeCell ref="F13:O13"/>
    <mergeCell ref="A41:C41"/>
    <mergeCell ref="F15:O15"/>
    <mergeCell ref="D36:F36"/>
    <mergeCell ref="I36:K36"/>
    <mergeCell ref="M36:O36"/>
    <mergeCell ref="Y36:AA36"/>
    <mergeCell ref="A37:C37"/>
    <mergeCell ref="A38:C38"/>
    <mergeCell ref="A39:C39"/>
    <mergeCell ref="A40:C40"/>
    <mergeCell ref="Q36:S36"/>
    <mergeCell ref="U36:W36"/>
    <mergeCell ref="A48:C48"/>
    <mergeCell ref="A42:C42"/>
    <mergeCell ref="A43:C43"/>
    <mergeCell ref="A44:C44"/>
    <mergeCell ref="A45:C45"/>
    <mergeCell ref="A46:C46"/>
    <mergeCell ref="A47:C47"/>
  </mergeCells>
  <pageMargins left="0.7" right="0.7" top="0.75" bottom="0.75" header="0.3" footer="0.3"/>
  <pageSetup paperSize="17" fitToHeight="0" orientation="landscape" r:id="rId1"/>
  <headerFooter>
    <oddHeader>&amp;C&amp;"-,Bold"&amp;K000000PUBLIC DISCLOSURE&amp;RSTF-JKA-1-21 Attachment C</oddHeader>
    <oddFooter>&amp;C&amp;P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341D4-756A-4841-B267-282F736B587E}">
  <dimension ref="A1"/>
  <sheetViews>
    <sheetView showGridLines="0" view="pageLayout" zoomScaleNormal="100" workbookViewId="0"/>
  </sheetViews>
  <sheetFormatPr defaultRowHeight="15" x14ac:dyDescent="0.25"/>
  <sheetData/>
  <pageMargins left="0.7" right="0.7" top="0.75" bottom="0.75" header="0.3" footer="0.3"/>
  <pageSetup orientation="portrait" r:id="rId1"/>
  <headerFooter>
    <oddHeader>&amp;C&amp;"-,Bold"&amp;K000000PUBLIC DISCLOSURE&amp;RSTF-JKA-1-21 Attachment C</oddHeader>
    <oddFooter>&amp;C&amp;P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66F83-1D5D-4F2D-B6FE-43BD5EBCA27A}">
  <dimension ref="B3"/>
  <sheetViews>
    <sheetView showGridLines="0" view="pageLayout" zoomScaleNormal="100" workbookViewId="0"/>
  </sheetViews>
  <sheetFormatPr defaultRowHeight="15" x14ac:dyDescent="0.25"/>
  <sheetData>
    <row r="3" spans="2:2" x14ac:dyDescent="0.25">
      <c r="B3" s="14" t="s">
        <v>154</v>
      </c>
    </row>
  </sheetData>
  <pageMargins left="0.7" right="0.7" top="0.75" bottom="0.75" header="0.3" footer="0.3"/>
  <pageSetup orientation="portrait" r:id="rId1"/>
  <headerFooter>
    <oddHeader>&amp;C&amp;"-,Bold"&amp;K000000PUBLIC DISCLOSURE&amp;RSTF-JKA-1-21 Attachment C</oddHeader>
    <oddFooter>&amp;C&amp;P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A2134-C9E1-4658-A9B3-E5A7BA8D95B3}">
  <dimension ref="B5:V48"/>
  <sheetViews>
    <sheetView showGridLines="0" view="pageLayout" zoomScaleNormal="100" workbookViewId="0"/>
  </sheetViews>
  <sheetFormatPr defaultRowHeight="15" x14ac:dyDescent="0.25"/>
  <cols>
    <col min="1" max="1" width="20.7109375" customWidth="1"/>
    <col min="2" max="2" width="17.7109375" bestFit="1" customWidth="1"/>
    <col min="3" max="3" width="12.28515625" customWidth="1"/>
    <col min="4" max="4" width="16.7109375" customWidth="1"/>
    <col min="5" max="5" width="9.7109375" customWidth="1"/>
  </cols>
  <sheetData>
    <row r="5" spans="3:5" x14ac:dyDescent="0.25">
      <c r="C5" s="70" t="s">
        <v>155</v>
      </c>
      <c r="D5" s="70"/>
      <c r="E5" s="70"/>
    </row>
    <row r="6" spans="3:5" x14ac:dyDescent="0.25">
      <c r="C6" s="41" t="s">
        <v>156</v>
      </c>
      <c r="E6" s="45">
        <v>8.4000000000000005E-2</v>
      </c>
    </row>
    <row r="7" spans="3:5" x14ac:dyDescent="0.25">
      <c r="C7" s="41" t="s">
        <v>157</v>
      </c>
      <c r="E7" s="45">
        <v>0.375</v>
      </c>
    </row>
    <row r="8" spans="3:5" x14ac:dyDescent="0.25">
      <c r="C8" s="41" t="s">
        <v>158</v>
      </c>
      <c r="E8" s="45">
        <v>0.22950000000000001</v>
      </c>
    </row>
    <row r="9" spans="3:5" x14ac:dyDescent="0.25">
      <c r="C9" s="41" t="s">
        <v>159</v>
      </c>
      <c r="E9" s="45">
        <v>8.4000000000000005E-2</v>
      </c>
    </row>
    <row r="10" spans="3:5" x14ac:dyDescent="0.25">
      <c r="C10" s="41" t="s">
        <v>160</v>
      </c>
      <c r="E10" s="45">
        <v>8.4000000000000005E-2</v>
      </c>
    </row>
    <row r="11" spans="3:5" x14ac:dyDescent="0.25">
      <c r="C11" s="41" t="s">
        <v>161</v>
      </c>
      <c r="E11" s="46">
        <f>75%</f>
        <v>0.75</v>
      </c>
    </row>
    <row r="13" spans="3:5" x14ac:dyDescent="0.25">
      <c r="D13" s="37"/>
      <c r="E13" s="47"/>
    </row>
    <row r="19" spans="2:21" x14ac:dyDescent="0.25">
      <c r="C19" s="3">
        <v>2025</v>
      </c>
      <c r="D19" s="3">
        <v>2026</v>
      </c>
      <c r="E19" s="3">
        <v>2027</v>
      </c>
      <c r="F19" s="3">
        <v>2028</v>
      </c>
      <c r="G19" s="3">
        <v>2029</v>
      </c>
      <c r="H19" s="3">
        <v>2030</v>
      </c>
      <c r="I19" s="3">
        <v>2031</v>
      </c>
      <c r="J19" s="3">
        <v>2032</v>
      </c>
      <c r="K19" s="3">
        <v>2033</v>
      </c>
      <c r="L19" s="3">
        <v>2034</v>
      </c>
      <c r="M19" s="3">
        <v>2035</v>
      </c>
      <c r="N19" s="3">
        <v>2036</v>
      </c>
      <c r="O19" s="3">
        <v>2037</v>
      </c>
      <c r="P19" s="3">
        <v>2038</v>
      </c>
      <c r="Q19" s="3">
        <v>2039</v>
      </c>
      <c r="R19" s="3">
        <v>2040</v>
      </c>
      <c r="S19" s="3">
        <v>2041</v>
      </c>
      <c r="T19" s="3">
        <v>2042</v>
      </c>
      <c r="U19" s="3">
        <v>2043</v>
      </c>
    </row>
    <row r="20" spans="2:21" x14ac:dyDescent="0.25">
      <c r="B20" s="14" t="s">
        <v>162</v>
      </c>
      <c r="C20" s="48">
        <v>678.75</v>
      </c>
      <c r="D20" s="48">
        <v>678.75</v>
      </c>
      <c r="E20" s="48">
        <v>678.75</v>
      </c>
      <c r="F20" s="48">
        <v>678.75</v>
      </c>
      <c r="G20" s="48">
        <v>678.75</v>
      </c>
      <c r="H20" s="48">
        <v>678.75</v>
      </c>
      <c r="I20" s="48">
        <v>678.75</v>
      </c>
      <c r="J20" s="48">
        <v>678.75</v>
      </c>
      <c r="K20" s="48">
        <v>678.75</v>
      </c>
      <c r="L20" s="48">
        <v>678.75</v>
      </c>
      <c r="M20" s="48">
        <v>678.75</v>
      </c>
      <c r="N20" s="48">
        <v>678.75</v>
      </c>
      <c r="O20" s="48">
        <v>678.75</v>
      </c>
      <c r="P20" s="48">
        <v>678.75</v>
      </c>
      <c r="Q20" s="48">
        <f>P20</f>
        <v>678.75</v>
      </c>
      <c r="R20" s="48">
        <f t="shared" ref="R20:U21" si="0">Q20</f>
        <v>678.75</v>
      </c>
      <c r="S20" s="48">
        <f t="shared" si="0"/>
        <v>678.75</v>
      </c>
      <c r="T20" s="48">
        <f t="shared" si="0"/>
        <v>678.75</v>
      </c>
      <c r="U20" s="48">
        <f t="shared" si="0"/>
        <v>678.75</v>
      </c>
    </row>
    <row r="21" spans="2:21" x14ac:dyDescent="0.25">
      <c r="B21" s="49" t="s">
        <v>163</v>
      </c>
      <c r="C21" s="48">
        <v>537.423</v>
      </c>
      <c r="D21" s="48">
        <v>537.423</v>
      </c>
      <c r="E21" s="48">
        <v>537.423</v>
      </c>
      <c r="F21" s="48">
        <v>537.423</v>
      </c>
      <c r="G21" s="48">
        <v>537.423</v>
      </c>
      <c r="H21" s="48">
        <v>537.423</v>
      </c>
      <c r="I21" s="48">
        <v>457.87299999999999</v>
      </c>
      <c r="J21" s="48">
        <v>457.87299999999999</v>
      </c>
      <c r="K21" s="48">
        <v>457.87299999999999</v>
      </c>
      <c r="L21" s="48">
        <v>457.87299999999999</v>
      </c>
      <c r="M21" s="48">
        <v>457.87299999999999</v>
      </c>
      <c r="N21" s="48">
        <v>457.87299999999999</v>
      </c>
      <c r="O21" s="48">
        <v>457.87299999999999</v>
      </c>
      <c r="P21" s="48">
        <v>457.87299999999999</v>
      </c>
      <c r="Q21" s="48">
        <f>P21</f>
        <v>457.87299999999999</v>
      </c>
      <c r="R21" s="48">
        <f t="shared" si="0"/>
        <v>457.87299999999999</v>
      </c>
      <c r="S21" s="48">
        <f t="shared" si="0"/>
        <v>457.87299999999999</v>
      </c>
      <c r="T21" s="48">
        <f t="shared" si="0"/>
        <v>457.87299999999999</v>
      </c>
      <c r="U21" s="48">
        <f t="shared" si="0"/>
        <v>457.87299999999999</v>
      </c>
    </row>
    <row r="22" spans="2:21" x14ac:dyDescent="0.25">
      <c r="B22" s="49" t="s">
        <v>164</v>
      </c>
      <c r="C22">
        <f>C20-C21</f>
        <v>141.327</v>
      </c>
      <c r="D22">
        <f t="shared" ref="D22:U22" si="1">D20-D21</f>
        <v>141.327</v>
      </c>
      <c r="E22">
        <f t="shared" si="1"/>
        <v>141.327</v>
      </c>
      <c r="F22">
        <f t="shared" si="1"/>
        <v>141.327</v>
      </c>
      <c r="G22">
        <f t="shared" si="1"/>
        <v>141.327</v>
      </c>
      <c r="H22">
        <f t="shared" si="1"/>
        <v>141.327</v>
      </c>
      <c r="I22">
        <f t="shared" si="1"/>
        <v>220.87700000000001</v>
      </c>
      <c r="J22">
        <f t="shared" si="1"/>
        <v>220.87700000000001</v>
      </c>
      <c r="K22">
        <f t="shared" si="1"/>
        <v>220.87700000000001</v>
      </c>
      <c r="L22">
        <f t="shared" si="1"/>
        <v>220.87700000000001</v>
      </c>
      <c r="M22">
        <f t="shared" si="1"/>
        <v>220.87700000000001</v>
      </c>
      <c r="N22">
        <f t="shared" si="1"/>
        <v>220.87700000000001</v>
      </c>
      <c r="O22">
        <f t="shared" si="1"/>
        <v>220.87700000000001</v>
      </c>
      <c r="P22">
        <f t="shared" si="1"/>
        <v>220.87700000000001</v>
      </c>
      <c r="Q22">
        <f t="shared" si="1"/>
        <v>220.87700000000001</v>
      </c>
      <c r="R22">
        <f t="shared" si="1"/>
        <v>220.87700000000001</v>
      </c>
      <c r="S22">
        <f t="shared" si="1"/>
        <v>220.87700000000001</v>
      </c>
      <c r="T22">
        <f t="shared" si="1"/>
        <v>220.87700000000001</v>
      </c>
      <c r="U22">
        <f t="shared" si="1"/>
        <v>220.87700000000001</v>
      </c>
    </row>
    <row r="23" spans="2:21" x14ac:dyDescent="0.25">
      <c r="B23" s="49" t="s">
        <v>165</v>
      </c>
      <c r="C23" s="43">
        <f>C21/C20</f>
        <v>0.79178342541436464</v>
      </c>
      <c r="D23" s="43">
        <f t="shared" ref="D23:U23" si="2">D21/D20</f>
        <v>0.79178342541436464</v>
      </c>
      <c r="E23" s="43">
        <f t="shared" si="2"/>
        <v>0.79178342541436464</v>
      </c>
      <c r="F23" s="43">
        <f t="shared" si="2"/>
        <v>0.79178342541436464</v>
      </c>
      <c r="G23" s="43">
        <f t="shared" si="2"/>
        <v>0.79178342541436464</v>
      </c>
      <c r="H23" s="43">
        <f t="shared" si="2"/>
        <v>0.79178342541436464</v>
      </c>
      <c r="I23" s="43">
        <f t="shared" si="2"/>
        <v>0.67458268876611416</v>
      </c>
      <c r="J23" s="43">
        <f t="shared" si="2"/>
        <v>0.67458268876611416</v>
      </c>
      <c r="K23" s="43">
        <f t="shared" si="2"/>
        <v>0.67458268876611416</v>
      </c>
      <c r="L23" s="43">
        <f t="shared" si="2"/>
        <v>0.67458268876611416</v>
      </c>
      <c r="M23" s="43">
        <f t="shared" si="2"/>
        <v>0.67458268876611416</v>
      </c>
      <c r="N23" s="43">
        <f t="shared" si="2"/>
        <v>0.67458268876611416</v>
      </c>
      <c r="O23" s="43">
        <f t="shared" si="2"/>
        <v>0.67458268876611416</v>
      </c>
      <c r="P23" s="43">
        <f t="shared" si="2"/>
        <v>0.67458268876611416</v>
      </c>
      <c r="Q23" s="43">
        <f t="shared" si="2"/>
        <v>0.67458268876611416</v>
      </c>
      <c r="R23" s="43">
        <f t="shared" si="2"/>
        <v>0.67458268876611416</v>
      </c>
      <c r="S23" s="43">
        <f t="shared" si="2"/>
        <v>0.67458268876611416</v>
      </c>
      <c r="T23" s="43">
        <f t="shared" si="2"/>
        <v>0.67458268876611416</v>
      </c>
      <c r="U23" s="43">
        <f t="shared" si="2"/>
        <v>0.67458268876611416</v>
      </c>
    </row>
    <row r="25" spans="2:21" x14ac:dyDescent="0.25">
      <c r="B25" s="14" t="s">
        <v>166</v>
      </c>
      <c r="C25" s="3">
        <f>C19</f>
        <v>2025</v>
      </c>
      <c r="D25" s="3">
        <f t="shared" ref="D25:U25" si="3">D19</f>
        <v>2026</v>
      </c>
      <c r="E25" s="3">
        <f t="shared" si="3"/>
        <v>2027</v>
      </c>
      <c r="F25" s="3">
        <f t="shared" si="3"/>
        <v>2028</v>
      </c>
      <c r="G25" s="3">
        <f t="shared" si="3"/>
        <v>2029</v>
      </c>
      <c r="H25" s="3">
        <f t="shared" si="3"/>
        <v>2030</v>
      </c>
      <c r="I25" s="3">
        <f t="shared" si="3"/>
        <v>2031</v>
      </c>
      <c r="J25" s="3">
        <f t="shared" si="3"/>
        <v>2032</v>
      </c>
      <c r="K25" s="3">
        <f t="shared" si="3"/>
        <v>2033</v>
      </c>
      <c r="L25" s="3">
        <f t="shared" si="3"/>
        <v>2034</v>
      </c>
      <c r="M25" s="3">
        <f t="shared" si="3"/>
        <v>2035</v>
      </c>
      <c r="N25" s="3">
        <f t="shared" si="3"/>
        <v>2036</v>
      </c>
      <c r="O25" s="3">
        <f t="shared" si="3"/>
        <v>2037</v>
      </c>
      <c r="P25" s="3">
        <f t="shared" si="3"/>
        <v>2038</v>
      </c>
      <c r="Q25" s="3">
        <f t="shared" si="3"/>
        <v>2039</v>
      </c>
      <c r="R25" s="3">
        <f t="shared" si="3"/>
        <v>2040</v>
      </c>
      <c r="S25" s="3">
        <f t="shared" si="3"/>
        <v>2041</v>
      </c>
      <c r="T25" s="3">
        <f t="shared" si="3"/>
        <v>2042</v>
      </c>
      <c r="U25" s="3">
        <f t="shared" si="3"/>
        <v>2043</v>
      </c>
    </row>
    <row r="26" spans="2:21" x14ac:dyDescent="0.25">
      <c r="B26" s="37" t="str">
        <f t="shared" ref="B26:B31" si="4">C6</f>
        <v>SCH12 GPC: Scherer Stm CU 1&amp;2</v>
      </c>
      <c r="C26" s="43">
        <f t="shared" ref="C26:U26" si="5">SCH12_GPC__Scherer_Stm_CU_1_2</f>
        <v>8.4000000000000005E-2</v>
      </c>
      <c r="D26" s="43">
        <f t="shared" si="5"/>
        <v>8.4000000000000005E-2</v>
      </c>
      <c r="E26" s="43">
        <f t="shared" si="5"/>
        <v>8.4000000000000005E-2</v>
      </c>
      <c r="F26" s="43">
        <f t="shared" si="5"/>
        <v>8.4000000000000005E-2</v>
      </c>
      <c r="G26" s="43">
        <f t="shared" si="5"/>
        <v>8.4000000000000005E-2</v>
      </c>
      <c r="H26" s="43">
        <f t="shared" si="5"/>
        <v>8.4000000000000005E-2</v>
      </c>
      <c r="I26" s="43">
        <f t="shared" si="5"/>
        <v>8.4000000000000005E-2</v>
      </c>
      <c r="J26" s="43">
        <f t="shared" si="5"/>
        <v>8.4000000000000005E-2</v>
      </c>
      <c r="K26" s="43">
        <f t="shared" si="5"/>
        <v>8.4000000000000005E-2</v>
      </c>
      <c r="L26" s="43">
        <f t="shared" si="5"/>
        <v>8.4000000000000005E-2</v>
      </c>
      <c r="M26" s="43">
        <f t="shared" si="5"/>
        <v>8.4000000000000005E-2</v>
      </c>
      <c r="N26" s="43">
        <f t="shared" si="5"/>
        <v>8.4000000000000005E-2</v>
      </c>
      <c r="O26" s="43">
        <f t="shared" si="5"/>
        <v>8.4000000000000005E-2</v>
      </c>
      <c r="P26" s="43">
        <f t="shared" si="5"/>
        <v>8.4000000000000005E-2</v>
      </c>
      <c r="Q26" s="43">
        <f t="shared" si="5"/>
        <v>8.4000000000000005E-2</v>
      </c>
      <c r="R26" s="43">
        <f t="shared" si="5"/>
        <v>8.4000000000000005E-2</v>
      </c>
      <c r="S26" s="43">
        <f t="shared" si="5"/>
        <v>8.4000000000000005E-2</v>
      </c>
      <c r="T26" s="43">
        <f t="shared" si="5"/>
        <v>8.4000000000000005E-2</v>
      </c>
      <c r="U26" s="43">
        <f t="shared" si="5"/>
        <v>8.4000000000000005E-2</v>
      </c>
    </row>
    <row r="27" spans="2:21" x14ac:dyDescent="0.25">
      <c r="B27" s="37" t="str">
        <f t="shared" si="4"/>
        <v>SCH34 GPC: Scherer Stm CU 3&amp;4</v>
      </c>
      <c r="C27" s="43">
        <f>C31/2</f>
        <v>0.29691878453038673</v>
      </c>
      <c r="D27" s="43">
        <f t="shared" ref="D27:U27" si="6">D31/2</f>
        <v>0.29691878453038673</v>
      </c>
      <c r="E27" s="43">
        <f t="shared" si="6"/>
        <v>0.29691878453038673</v>
      </c>
      <c r="F27" s="43">
        <f t="shared" si="6"/>
        <v>0.29691878453038673</v>
      </c>
      <c r="G27" s="43">
        <f t="shared" si="6"/>
        <v>0.29691878453038673</v>
      </c>
      <c r="H27" s="43">
        <f t="shared" si="6"/>
        <v>0.29691878453038673</v>
      </c>
      <c r="I27" s="43">
        <f t="shared" si="6"/>
        <v>0.25296850828729278</v>
      </c>
      <c r="J27" s="43">
        <f t="shared" si="6"/>
        <v>0.25296850828729278</v>
      </c>
      <c r="K27" s="43">
        <f t="shared" si="6"/>
        <v>0.25296850828729278</v>
      </c>
      <c r="L27" s="43">
        <f t="shared" si="6"/>
        <v>0.25296850828729278</v>
      </c>
      <c r="M27" s="43">
        <f t="shared" si="6"/>
        <v>0.25296850828729278</v>
      </c>
      <c r="N27" s="43">
        <f t="shared" si="6"/>
        <v>0.25296850828729278</v>
      </c>
      <c r="O27" s="43">
        <f t="shared" si="6"/>
        <v>0.25296850828729278</v>
      </c>
      <c r="P27" s="43">
        <f t="shared" si="6"/>
        <v>0.25296850828729278</v>
      </c>
      <c r="Q27" s="43">
        <f t="shared" si="6"/>
        <v>0.25296850828729278</v>
      </c>
      <c r="R27" s="43">
        <f t="shared" si="6"/>
        <v>0.25296850828729278</v>
      </c>
      <c r="S27" s="43">
        <f t="shared" si="6"/>
        <v>0.25296850828729278</v>
      </c>
      <c r="T27" s="43">
        <f t="shared" si="6"/>
        <v>0.25296850828729278</v>
      </c>
      <c r="U27" s="43">
        <f t="shared" si="6"/>
        <v>0.25296850828729278</v>
      </c>
    </row>
    <row r="28" spans="2:21" x14ac:dyDescent="0.25">
      <c r="B28" s="37" t="str">
        <f t="shared" si="4"/>
        <v>SCHCM GPC: Scherer Stm Common</v>
      </c>
      <c r="C28" s="43">
        <f>(C29/4)+(C30/4)+(C31/4)</f>
        <v>0.19045939226519337</v>
      </c>
      <c r="D28" s="43">
        <f t="shared" ref="D28:U28" si="7">(D29/4)+(D30/4)+(D31/4)</f>
        <v>0.19045939226519337</v>
      </c>
      <c r="E28" s="43">
        <f t="shared" si="7"/>
        <v>0.19045939226519337</v>
      </c>
      <c r="F28" s="43">
        <f t="shared" si="7"/>
        <v>0.19045939226519337</v>
      </c>
      <c r="G28" s="43">
        <f t="shared" si="7"/>
        <v>0.19045939226519337</v>
      </c>
      <c r="H28" s="43">
        <f t="shared" si="7"/>
        <v>0.19045939226519337</v>
      </c>
      <c r="I28" s="43">
        <f t="shared" si="7"/>
        <v>0.1684842541436464</v>
      </c>
      <c r="J28" s="43">
        <f t="shared" si="7"/>
        <v>0.1684842541436464</v>
      </c>
      <c r="K28" s="43">
        <f t="shared" si="7"/>
        <v>0.1684842541436464</v>
      </c>
      <c r="L28" s="43">
        <f t="shared" si="7"/>
        <v>0.1684842541436464</v>
      </c>
      <c r="M28" s="43">
        <f t="shared" si="7"/>
        <v>0.1684842541436464</v>
      </c>
      <c r="N28" s="43">
        <f t="shared" si="7"/>
        <v>0.1684842541436464</v>
      </c>
      <c r="O28" s="43">
        <f t="shared" si="7"/>
        <v>0.1684842541436464</v>
      </c>
      <c r="P28" s="43">
        <f t="shared" si="7"/>
        <v>0.1684842541436464</v>
      </c>
      <c r="Q28" s="43">
        <f t="shared" si="7"/>
        <v>0.1684842541436464</v>
      </c>
      <c r="R28" s="43">
        <f t="shared" si="7"/>
        <v>0.1684842541436464</v>
      </c>
      <c r="S28" s="43">
        <f t="shared" si="7"/>
        <v>0.1684842541436464</v>
      </c>
      <c r="T28" s="43">
        <f t="shared" si="7"/>
        <v>0.1684842541436464</v>
      </c>
      <c r="U28" s="43">
        <f t="shared" si="7"/>
        <v>0.1684842541436464</v>
      </c>
    </row>
    <row r="29" spans="2:21" x14ac:dyDescent="0.25">
      <c r="B29" s="37" t="str">
        <f t="shared" si="4"/>
        <v>SCHU1 GPC: Scherer Stm Unit 1</v>
      </c>
      <c r="C29" s="43">
        <f t="shared" ref="C29:U29" si="8">SCHU1_GPC__Scherer_Stm_Unit_1</f>
        <v>8.4000000000000005E-2</v>
      </c>
      <c r="D29" s="43">
        <f t="shared" si="8"/>
        <v>8.4000000000000005E-2</v>
      </c>
      <c r="E29" s="43">
        <f t="shared" si="8"/>
        <v>8.4000000000000005E-2</v>
      </c>
      <c r="F29" s="43">
        <f t="shared" si="8"/>
        <v>8.4000000000000005E-2</v>
      </c>
      <c r="G29" s="43">
        <f t="shared" si="8"/>
        <v>8.4000000000000005E-2</v>
      </c>
      <c r="H29" s="43">
        <f t="shared" si="8"/>
        <v>8.4000000000000005E-2</v>
      </c>
      <c r="I29" s="43">
        <f t="shared" si="8"/>
        <v>8.4000000000000005E-2</v>
      </c>
      <c r="J29" s="43">
        <f t="shared" si="8"/>
        <v>8.4000000000000005E-2</v>
      </c>
      <c r="K29" s="43">
        <f t="shared" si="8"/>
        <v>8.4000000000000005E-2</v>
      </c>
      <c r="L29" s="43">
        <f t="shared" si="8"/>
        <v>8.4000000000000005E-2</v>
      </c>
      <c r="M29" s="43">
        <f t="shared" si="8"/>
        <v>8.4000000000000005E-2</v>
      </c>
      <c r="N29" s="43">
        <f t="shared" si="8"/>
        <v>8.4000000000000005E-2</v>
      </c>
      <c r="O29" s="43">
        <f t="shared" si="8"/>
        <v>8.4000000000000005E-2</v>
      </c>
      <c r="P29" s="43">
        <f t="shared" si="8"/>
        <v>8.4000000000000005E-2</v>
      </c>
      <c r="Q29" s="43">
        <f t="shared" si="8"/>
        <v>8.4000000000000005E-2</v>
      </c>
      <c r="R29" s="43">
        <f t="shared" si="8"/>
        <v>8.4000000000000005E-2</v>
      </c>
      <c r="S29" s="43">
        <f t="shared" si="8"/>
        <v>8.4000000000000005E-2</v>
      </c>
      <c r="T29" s="43">
        <f t="shared" si="8"/>
        <v>8.4000000000000005E-2</v>
      </c>
      <c r="U29" s="43">
        <f t="shared" si="8"/>
        <v>8.4000000000000005E-2</v>
      </c>
    </row>
    <row r="30" spans="2:21" x14ac:dyDescent="0.25">
      <c r="B30" s="37" t="str">
        <f t="shared" si="4"/>
        <v>SCHU2 GPC: Scherer Stm Unit 2</v>
      </c>
      <c r="C30" s="43">
        <f t="shared" ref="C30:U30" si="9">SCHU2_GPC__Scherer_Stm_Unit_2</f>
        <v>8.4000000000000005E-2</v>
      </c>
      <c r="D30" s="43">
        <f t="shared" si="9"/>
        <v>8.4000000000000005E-2</v>
      </c>
      <c r="E30" s="43">
        <f t="shared" si="9"/>
        <v>8.4000000000000005E-2</v>
      </c>
      <c r="F30" s="43">
        <f t="shared" si="9"/>
        <v>8.4000000000000005E-2</v>
      </c>
      <c r="G30" s="43">
        <f t="shared" si="9"/>
        <v>8.4000000000000005E-2</v>
      </c>
      <c r="H30" s="43">
        <f t="shared" si="9"/>
        <v>8.4000000000000005E-2</v>
      </c>
      <c r="I30" s="43">
        <f t="shared" si="9"/>
        <v>8.4000000000000005E-2</v>
      </c>
      <c r="J30" s="43">
        <f t="shared" si="9"/>
        <v>8.4000000000000005E-2</v>
      </c>
      <c r="K30" s="43">
        <f t="shared" si="9"/>
        <v>8.4000000000000005E-2</v>
      </c>
      <c r="L30" s="43">
        <f t="shared" si="9"/>
        <v>8.4000000000000005E-2</v>
      </c>
      <c r="M30" s="43">
        <f t="shared" si="9"/>
        <v>8.4000000000000005E-2</v>
      </c>
      <c r="N30" s="43">
        <f t="shared" si="9"/>
        <v>8.4000000000000005E-2</v>
      </c>
      <c r="O30" s="43">
        <f t="shared" si="9"/>
        <v>8.4000000000000005E-2</v>
      </c>
      <c r="P30" s="43">
        <f t="shared" si="9"/>
        <v>8.4000000000000005E-2</v>
      </c>
      <c r="Q30" s="43">
        <f t="shared" si="9"/>
        <v>8.4000000000000005E-2</v>
      </c>
      <c r="R30" s="43">
        <f t="shared" si="9"/>
        <v>8.4000000000000005E-2</v>
      </c>
      <c r="S30" s="43">
        <f t="shared" si="9"/>
        <v>8.4000000000000005E-2</v>
      </c>
      <c r="T30" s="43">
        <f t="shared" si="9"/>
        <v>8.4000000000000005E-2</v>
      </c>
      <c r="U30" s="43">
        <f t="shared" si="9"/>
        <v>8.4000000000000005E-2</v>
      </c>
    </row>
    <row r="31" spans="2:21" x14ac:dyDescent="0.25">
      <c r="B31" s="37" t="str">
        <f t="shared" si="4"/>
        <v>SCHU3 GPC: Scherer Stm Unit 3</v>
      </c>
      <c r="C31" s="43">
        <f>SCHU3_GPC__Scherer_Stm_Unit_3*C23</f>
        <v>0.59383756906077345</v>
      </c>
      <c r="D31" s="43">
        <f t="shared" ref="D31:U31" si="10">SCHU3_GPC__Scherer_Stm_Unit_3*D23</f>
        <v>0.59383756906077345</v>
      </c>
      <c r="E31" s="43">
        <f t="shared" si="10"/>
        <v>0.59383756906077345</v>
      </c>
      <c r="F31" s="43">
        <f t="shared" si="10"/>
        <v>0.59383756906077345</v>
      </c>
      <c r="G31" s="43">
        <f t="shared" si="10"/>
        <v>0.59383756906077345</v>
      </c>
      <c r="H31" s="43">
        <f t="shared" si="10"/>
        <v>0.59383756906077345</v>
      </c>
      <c r="I31" s="43">
        <f t="shared" si="10"/>
        <v>0.50593701657458556</v>
      </c>
      <c r="J31" s="43">
        <f t="shared" si="10"/>
        <v>0.50593701657458556</v>
      </c>
      <c r="K31" s="43">
        <f t="shared" si="10"/>
        <v>0.50593701657458556</v>
      </c>
      <c r="L31" s="43">
        <f t="shared" si="10"/>
        <v>0.50593701657458556</v>
      </c>
      <c r="M31" s="43">
        <f t="shared" si="10"/>
        <v>0.50593701657458556</v>
      </c>
      <c r="N31" s="43">
        <f t="shared" si="10"/>
        <v>0.50593701657458556</v>
      </c>
      <c r="O31" s="43">
        <f t="shared" si="10"/>
        <v>0.50593701657458556</v>
      </c>
      <c r="P31" s="43">
        <f t="shared" si="10"/>
        <v>0.50593701657458556</v>
      </c>
      <c r="Q31" s="43">
        <f t="shared" si="10"/>
        <v>0.50593701657458556</v>
      </c>
      <c r="R31" s="43">
        <f t="shared" si="10"/>
        <v>0.50593701657458556</v>
      </c>
      <c r="S31" s="43">
        <f t="shared" si="10"/>
        <v>0.50593701657458556</v>
      </c>
      <c r="T31" s="43">
        <f t="shared" si="10"/>
        <v>0.50593701657458556</v>
      </c>
      <c r="U31" s="43">
        <f t="shared" si="10"/>
        <v>0.50593701657458556</v>
      </c>
    </row>
    <row r="32" spans="2:21" x14ac:dyDescent="0.25">
      <c r="B32" s="57" t="s">
        <v>167</v>
      </c>
      <c r="C32" s="58">
        <f>(C29/3)+(C30/3)+(C31/3)</f>
        <v>0.25394585635359118</v>
      </c>
      <c r="D32" s="58">
        <f t="shared" ref="D32:U32" si="11">(D29/3)+(D30/3)+(D31/3)</f>
        <v>0.25394585635359118</v>
      </c>
      <c r="E32" s="58">
        <f t="shared" si="11"/>
        <v>0.25394585635359118</v>
      </c>
      <c r="F32" s="58">
        <f t="shared" si="11"/>
        <v>0.25394585635359118</v>
      </c>
      <c r="G32" s="58">
        <f t="shared" si="11"/>
        <v>0.25394585635359118</v>
      </c>
      <c r="H32" s="58">
        <f t="shared" si="11"/>
        <v>0.25394585635359118</v>
      </c>
      <c r="I32" s="58">
        <f t="shared" si="11"/>
        <v>0.22464567219152851</v>
      </c>
      <c r="J32" s="58">
        <f t="shared" si="11"/>
        <v>0.22464567219152851</v>
      </c>
      <c r="K32" s="58">
        <f t="shared" si="11"/>
        <v>0.22464567219152851</v>
      </c>
      <c r="L32" s="58">
        <f t="shared" si="11"/>
        <v>0.22464567219152851</v>
      </c>
      <c r="M32" s="58">
        <f t="shared" si="11"/>
        <v>0.22464567219152851</v>
      </c>
      <c r="N32" s="58">
        <f t="shared" si="11"/>
        <v>0.22464567219152851</v>
      </c>
      <c r="O32" s="58">
        <f t="shared" si="11"/>
        <v>0.22464567219152851</v>
      </c>
      <c r="P32" s="58">
        <f t="shared" si="11"/>
        <v>0.22464567219152851</v>
      </c>
      <c r="Q32" s="58">
        <f t="shared" si="11"/>
        <v>0.22464567219152851</v>
      </c>
      <c r="R32" s="58">
        <f t="shared" si="11"/>
        <v>0.22464567219152851</v>
      </c>
      <c r="S32" s="58">
        <f t="shared" si="11"/>
        <v>0.22464567219152851</v>
      </c>
      <c r="T32" s="58">
        <f t="shared" si="11"/>
        <v>0.22464567219152851</v>
      </c>
      <c r="U32" s="58">
        <f t="shared" si="11"/>
        <v>0.22464567219152851</v>
      </c>
    </row>
    <row r="48" spans="22:22" x14ac:dyDescent="0.25">
      <c r="V48">
        <f t="shared" ref="V48" si="12">$B$48*V31</f>
        <v>0</v>
      </c>
    </row>
  </sheetData>
  <mergeCells count="1">
    <mergeCell ref="C5:E5"/>
  </mergeCells>
  <pageMargins left="0.7" right="0.7" top="0.75" bottom="0.75" header="0.3" footer="0.3"/>
  <pageSetup orientation="portrait" r:id="rId1"/>
  <headerFooter>
    <oddHeader>&amp;C&amp;"-,Bold"&amp;K000000PUBLIC DISCLOSURE&amp;RSTF-JKA-1-21 Attachment C</oddHeader>
    <oddFooter>&amp;C&amp;P of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26C54-3345-4021-B512-353A3E1DBDA0}">
  <dimension ref="B3:J10"/>
  <sheetViews>
    <sheetView showGridLines="0" view="pageLayout" zoomScaleNormal="100" workbookViewId="0"/>
  </sheetViews>
  <sheetFormatPr defaultRowHeight="15" x14ac:dyDescent="0.25"/>
  <cols>
    <col min="2" max="2" width="9" bestFit="1" customWidth="1"/>
    <col min="3" max="3" width="9.28515625" bestFit="1" customWidth="1"/>
    <col min="6" max="6" width="6" bestFit="1" customWidth="1"/>
    <col min="7" max="7" width="14.28515625" bestFit="1" customWidth="1"/>
    <col min="8" max="8" width="19.42578125" bestFit="1" customWidth="1"/>
    <col min="9" max="9" width="14.5703125" customWidth="1"/>
    <col min="10" max="10" width="16.7109375" bestFit="1" customWidth="1"/>
  </cols>
  <sheetData>
    <row r="3" spans="2:10" ht="45" x14ac:dyDescent="0.25">
      <c r="B3" s="50"/>
      <c r="C3" s="55" t="s">
        <v>168</v>
      </c>
      <c r="D3" s="51" t="s">
        <v>169</v>
      </c>
      <c r="E3" s="51" t="s">
        <v>170</v>
      </c>
      <c r="F3" s="51" t="s">
        <v>171</v>
      </c>
      <c r="G3" s="55" t="s">
        <v>172</v>
      </c>
      <c r="H3" s="55" t="s">
        <v>173</v>
      </c>
      <c r="I3" s="55" t="s">
        <v>174</v>
      </c>
      <c r="J3" s="55" t="s">
        <v>175</v>
      </c>
    </row>
    <row r="4" spans="2:10" x14ac:dyDescent="0.25">
      <c r="B4" s="52" t="s">
        <v>87</v>
      </c>
      <c r="C4" s="53">
        <v>690</v>
      </c>
      <c r="D4" s="51" t="s">
        <v>0</v>
      </c>
      <c r="E4" s="51" t="s">
        <v>0</v>
      </c>
      <c r="F4" s="66" t="s">
        <v>0</v>
      </c>
      <c r="G4" s="51" t="s">
        <v>0</v>
      </c>
      <c r="H4" s="54">
        <v>213</v>
      </c>
      <c r="I4" s="56">
        <v>0.95</v>
      </c>
      <c r="J4" s="51" t="s">
        <v>0</v>
      </c>
    </row>
    <row r="5" spans="2:10" x14ac:dyDescent="0.25">
      <c r="B5" s="52" t="s">
        <v>89</v>
      </c>
      <c r="C5" s="53">
        <v>694</v>
      </c>
      <c r="D5" s="51" t="s">
        <v>0</v>
      </c>
      <c r="E5" s="51" t="s">
        <v>0</v>
      </c>
      <c r="F5" s="66" t="s">
        <v>0</v>
      </c>
      <c r="G5" s="51" t="s">
        <v>0</v>
      </c>
      <c r="H5" s="54">
        <v>213</v>
      </c>
      <c r="I5" s="56">
        <v>0.95</v>
      </c>
      <c r="J5" s="51" t="s">
        <v>0</v>
      </c>
    </row>
    <row r="6" spans="2:10" x14ac:dyDescent="0.25">
      <c r="B6" s="52" t="s">
        <v>90</v>
      </c>
      <c r="C6" s="53">
        <v>867</v>
      </c>
      <c r="D6" s="51" t="s">
        <v>0</v>
      </c>
      <c r="E6" s="51" t="s">
        <v>0</v>
      </c>
      <c r="F6" s="66" t="s">
        <v>0</v>
      </c>
      <c r="G6" s="51" t="s">
        <v>0</v>
      </c>
      <c r="H6" s="54">
        <v>213</v>
      </c>
      <c r="I6" s="56">
        <v>0.95</v>
      </c>
      <c r="J6" s="51" t="s">
        <v>0</v>
      </c>
    </row>
    <row r="7" spans="2:10" x14ac:dyDescent="0.25">
      <c r="B7" s="52" t="s">
        <v>92</v>
      </c>
      <c r="C7" s="53">
        <v>869</v>
      </c>
      <c r="D7" s="51" t="s">
        <v>0</v>
      </c>
      <c r="E7" s="51" t="s">
        <v>0</v>
      </c>
      <c r="F7" s="66" t="s">
        <v>0</v>
      </c>
      <c r="G7" s="51" t="s">
        <v>0</v>
      </c>
      <c r="H7" s="54">
        <v>213</v>
      </c>
      <c r="I7" s="56">
        <v>0.95</v>
      </c>
      <c r="J7" s="51" t="s">
        <v>0</v>
      </c>
    </row>
    <row r="8" spans="2:10" x14ac:dyDescent="0.25">
      <c r="B8" s="52" t="s">
        <v>176</v>
      </c>
      <c r="C8" s="53">
        <v>860</v>
      </c>
      <c r="D8" s="51" t="s">
        <v>0</v>
      </c>
      <c r="E8" s="51" t="s">
        <v>0</v>
      </c>
      <c r="F8" s="66" t="s">
        <v>0</v>
      </c>
      <c r="G8" s="51" t="s">
        <v>0</v>
      </c>
      <c r="H8" s="54">
        <v>213</v>
      </c>
      <c r="I8" s="56">
        <v>0.95</v>
      </c>
      <c r="J8" s="51" t="s">
        <v>0</v>
      </c>
    </row>
    <row r="9" spans="2:10" x14ac:dyDescent="0.25">
      <c r="B9" s="52" t="s">
        <v>177</v>
      </c>
      <c r="C9" s="53">
        <v>860</v>
      </c>
      <c r="D9" s="51" t="s">
        <v>0</v>
      </c>
      <c r="E9" s="51" t="s">
        <v>0</v>
      </c>
      <c r="F9" s="66" t="s">
        <v>0</v>
      </c>
      <c r="G9" s="51" t="s">
        <v>0</v>
      </c>
      <c r="H9" s="54">
        <v>213</v>
      </c>
      <c r="I9" s="56">
        <v>0.95</v>
      </c>
      <c r="J9" s="51" t="s">
        <v>0</v>
      </c>
    </row>
    <row r="10" spans="2:10" x14ac:dyDescent="0.25">
      <c r="B10" s="52" t="s">
        <v>93</v>
      </c>
      <c r="C10" s="53">
        <f>645/75%</f>
        <v>860</v>
      </c>
      <c r="D10" s="51" t="s">
        <v>0</v>
      </c>
      <c r="E10" s="51" t="s">
        <v>0</v>
      </c>
      <c r="F10" s="66" t="s">
        <v>0</v>
      </c>
      <c r="G10" s="51" t="s">
        <v>0</v>
      </c>
      <c r="H10" s="54">
        <v>213</v>
      </c>
      <c r="I10" s="56">
        <v>0.95</v>
      </c>
      <c r="J10" s="51" t="s">
        <v>0</v>
      </c>
    </row>
  </sheetData>
  <pageMargins left="0.7" right="0.7" top="0.75" bottom="0.75" header="0.3" footer="0.3"/>
  <pageSetup orientation="portrait" r:id="rId1"/>
  <headerFooter>
    <oddHeader>&amp;C&amp;"-,Bold"&amp;K000000PUBLIC DISCLOSURE&amp;RSTF-JKA-1-21 Attachment C</oddHeader>
    <oddFooter>&amp;C&amp;P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0E55163-A867-4A8F-8C66-D1D518217FC1}"/>
</file>

<file path=customXml/itemProps2.xml><?xml version="1.0" encoding="utf-8"?>
<ds:datastoreItem xmlns:ds="http://schemas.openxmlformats.org/officeDocument/2006/customXml" ds:itemID="{8FE307ED-8281-4FAB-8110-6EB008227878}"/>
</file>

<file path=customXml/itemProps3.xml><?xml version="1.0" encoding="utf-8"?>
<ds:datastoreItem xmlns:ds="http://schemas.openxmlformats.org/officeDocument/2006/customXml" ds:itemID="{B7A65213-2A2E-4B2F-905C-F66CBBE047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Inputs-to-AVTool</vt:lpstr>
      <vt:lpstr>CapturePlant</vt:lpstr>
      <vt:lpstr>CarbonPipe</vt:lpstr>
      <vt:lpstr>CCS FOM-MC</vt:lpstr>
      <vt:lpstr>Scherer-Ownership-Percentage</vt:lpstr>
      <vt:lpstr>Carbon</vt:lpstr>
      <vt:lpstr>Inflation</vt:lpstr>
      <vt:lpstr>SCH12_GPC__Scherer_Stm_CU_1_2</vt:lpstr>
      <vt:lpstr>SCH34_GPC__Scherer_Stm_CU_3_4</vt:lpstr>
      <vt:lpstr>SCHCM_GPC__Scherer_Stm_Common</vt:lpstr>
      <vt:lpstr>SCHU1_GPC__Scherer_Stm_Unit_1</vt:lpstr>
      <vt:lpstr>SCHU2_GPC__Scherer_Stm_Unit_2</vt:lpstr>
      <vt:lpstr>SCHU3_GPC__Scherer_Stm_Unit_3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2025-02-28T20:44:49Z</dcterms:created>
  <dcterms:modified xsi:type="dcterms:W3CDTF">2025-02-28T20:44:58Z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Order">
    <vt:r8>42300</vt:r8>
  </property>
  <property fmtid="{D5CDD505-2E9C-101B-9397-08002B2CF9AE}" pid="4" name="xd_ProgID">
    <vt:lpwstr/>
  </property>
  <property fmtid="{D5CDD505-2E9C-101B-9397-08002B2CF9AE}" pid="5" name="ContentTypeId">
    <vt:lpwstr>0x010100F90794ADCB3F68419D9EFAC3BB9AAF2E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SIP_Label_ed3826ce-7c18-471d-9596-93de5bae332e_ActionId">
    <vt:lpwstr>7385db2b-53fb-44a1-b9b5-5bd0ee236fb6</vt:lpwstr>
  </property>
  <property fmtid="{D5CDD505-2E9C-101B-9397-08002B2CF9AE}" pid="11" name="MSIP_Label_ed3826ce-7c18-471d-9596-93de5bae332e_Name">
    <vt:lpwstr>Internal</vt:lpwstr>
  </property>
  <property fmtid="{D5CDD505-2E9C-101B-9397-08002B2CF9AE}" pid="12" name="MSIP_Label_ed3826ce-7c18-471d-9596-93de5bae332e_ContentBits">
    <vt:lpwstr>0</vt:lpwstr>
  </property>
  <property fmtid="{D5CDD505-2E9C-101B-9397-08002B2CF9AE}" pid="13" name="MSIP_Label_ed3826ce-7c18-471d-9596-93de5bae332e_Enabled">
    <vt:lpwstr>true</vt:lpwstr>
  </property>
  <property fmtid="{D5CDD505-2E9C-101B-9397-08002B2CF9AE}" pid="14" name="xd_Signature">
    <vt:bool>false</vt:bool>
  </property>
  <property fmtid="{D5CDD505-2E9C-101B-9397-08002B2CF9AE}" pid="15" name="MSIP_Label_ed3826ce-7c18-471d-9596-93de5bae332e_SetDate">
    <vt:lpwstr>2024-11-08T16:45:23Z</vt:lpwstr>
  </property>
  <property fmtid="{D5CDD505-2E9C-101B-9397-08002B2CF9AE}" pid="16" name="MSIP_Label_ed3826ce-7c18-471d-9596-93de5bae332e_Method">
    <vt:lpwstr>Standard</vt:lpwstr>
  </property>
  <property fmtid="{D5CDD505-2E9C-101B-9397-08002B2CF9AE}" pid="17" name="MSIP_Label_ed3826ce-7c18-471d-9596-93de5bae332e_SiteId">
    <vt:lpwstr>c0a02e2d-1186-410a-8895-0a4a252ebf17</vt:lpwstr>
  </property>
  <property fmtid="{D5CDD505-2E9C-101B-9397-08002B2CF9AE}" pid="18" name="_SourceUrl">
    <vt:lpwstr/>
  </property>
  <property fmtid="{D5CDD505-2E9C-101B-9397-08002B2CF9AE}" pid="19" name="_SharedFileIndex">
    <vt:lpwstr/>
  </property>
</Properties>
</file>